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COL-USRPROF-01\COLUSRFR\mahylton\Desktop\Ascent Unitizations\Withey NW WRN BL Unit\final\"/>
    </mc:Choice>
  </mc:AlternateContent>
  <xr:revisionPtr revIDLastSave="0" documentId="13_ncr:1_{7391AE2F-9A4C-4759-9E56-7381A05118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hibit C -  Withey NW WRN BL" sheetId="1" r:id="rId1"/>
  </sheets>
  <definedNames>
    <definedName name="_xlnm._FilterDatabase" localSheetId="0" hidden="1">'Exhibit C -  Withey NW WRN BL'!$A$3:$N$286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TFPI5wAAQuZObBqKKse0O8LLwuznIrcfLJ4YC8tV9kY="/>
    </ext>
  </extLst>
</workbook>
</file>

<file path=xl/calcChain.xml><?xml version="1.0" encoding="utf-8"?>
<calcChain xmlns="http://schemas.openxmlformats.org/spreadsheetml/2006/main">
  <c r="J282" i="1" l="1"/>
  <c r="K282" i="1" s="1"/>
  <c r="J244" i="1"/>
  <c r="K244" i="1" s="1"/>
  <c r="J238" i="1"/>
  <c r="K238" i="1" s="1"/>
  <c r="J186" i="1"/>
  <c r="K186" i="1" s="1"/>
  <c r="J180" i="1"/>
  <c r="K180" i="1" s="1"/>
  <c r="J169" i="1"/>
  <c r="K169" i="1" s="1"/>
  <c r="J264" i="1" l="1"/>
  <c r="J221" i="1"/>
  <c r="K221" i="1" s="1"/>
  <c r="J204" i="1"/>
  <c r="J5" i="1" l="1"/>
  <c r="K5" i="1" s="1"/>
  <c r="K204" i="1"/>
  <c r="K264" i="1"/>
  <c r="J263" i="1"/>
  <c r="K263" i="1" s="1"/>
  <c r="J281" i="1"/>
  <c r="K281" i="1" s="1"/>
  <c r="J262" i="1"/>
  <c r="K262" i="1" s="1"/>
  <c r="J239" i="1"/>
  <c r="K239" i="1" s="1"/>
  <c r="J181" i="1"/>
  <c r="K181" i="1" s="1"/>
  <c r="J63" i="1"/>
  <c r="K63" i="1" s="1"/>
  <c r="J36" i="1"/>
  <c r="K36" i="1" s="1"/>
  <c r="J9" i="1"/>
  <c r="K9" i="1" s="1"/>
  <c r="I8" i="1"/>
  <c r="J8" i="1" s="1"/>
  <c r="K8" i="1" s="1"/>
  <c r="I4" i="1"/>
  <c r="J4" i="1" s="1"/>
  <c r="K4" i="1" l="1"/>
  <c r="K283" i="1" s="1"/>
  <c r="J283" i="1"/>
</calcChain>
</file>

<file path=xl/sharedStrings.xml><?xml version="1.0" encoding="utf-8"?>
<sst xmlns="http://schemas.openxmlformats.org/spreadsheetml/2006/main" count="1539" uniqueCount="454">
  <si>
    <t>Exhibit C</t>
  </si>
  <si>
    <t>Tract Number</t>
  </si>
  <si>
    <t>Ownership Dispute Parties</t>
  </si>
  <si>
    <t>Address</t>
  </si>
  <si>
    <t>City</t>
  </si>
  <si>
    <t>State</t>
  </si>
  <si>
    <t>Zip</t>
  </si>
  <si>
    <t>Leased
 Yes or No</t>
  </si>
  <si>
    <t>Total Tract Acres</t>
  </si>
  <si>
    <t>Potential Decimal Interest in Tract</t>
  </si>
  <si>
    <t>Potential Surface Acres in Unit (Net)</t>
  </si>
  <si>
    <t>Township</t>
  </si>
  <si>
    <t>County</t>
  </si>
  <si>
    <t>Daniel Messenger</t>
  </si>
  <si>
    <t>32501 Cat Hollow Road</t>
  </si>
  <si>
    <t>Barnesville</t>
  </si>
  <si>
    <t>OH</t>
  </si>
  <si>
    <t>Yes</t>
  </si>
  <si>
    <t>41-00838.000</t>
  </si>
  <si>
    <t>Warren</t>
  </si>
  <si>
    <t>Belmont</t>
  </si>
  <si>
    <t>The DraCliff Family Trust dated October 9, 2014</t>
  </si>
  <si>
    <t>Attn: Michele K. Drake a/k/a Michele Kay Drake and James M. Drake a/k/a James Martin Drake, Co-Trustees
166 South Kurzen Road</t>
  </si>
  <si>
    <t>Dalton</t>
  </si>
  <si>
    <t>41-00423.000</t>
  </si>
  <si>
    <t>Ann Parker</t>
  </si>
  <si>
    <t>140 Littlefield Lane</t>
  </si>
  <si>
    <t>Penobscot</t>
  </si>
  <si>
    <t>ME</t>
  </si>
  <si>
    <t>No</t>
  </si>
  <si>
    <t>41-00150.000</t>
  </si>
  <si>
    <t>Belinda J. Senn</t>
  </si>
  <si>
    <t>10541 East Roger Road</t>
  </si>
  <si>
    <t>Tucson</t>
  </si>
  <si>
    <t>AZ</t>
  </si>
  <si>
    <t>Bryan R. Hess</t>
  </si>
  <si>
    <t>330 Raven Shollow Drive</t>
  </si>
  <si>
    <t>Cuyahoga</t>
  </si>
  <si>
    <t>Cathy Lynn Friend</t>
  </si>
  <si>
    <t>4600 Balsawood Street</t>
  </si>
  <si>
    <t>Winter Haven</t>
  </si>
  <si>
    <t>FL</t>
  </si>
  <si>
    <t>Colleen Stover</t>
  </si>
  <si>
    <t>2220 Harding Road</t>
  </si>
  <si>
    <t>Cynthia Marie Rolewski</t>
  </si>
  <si>
    <t>PO Box 295</t>
  </si>
  <si>
    <t>Terra Ceia</t>
  </si>
  <si>
    <t>Daniel W. Sawyer</t>
  </si>
  <si>
    <t>8434 Maryland Road</t>
  </si>
  <si>
    <t>Pasadena</t>
  </si>
  <si>
    <t>MD</t>
  </si>
  <si>
    <t>Daryl Clarke Johnson</t>
  </si>
  <si>
    <t>9940 North Stageline Trail #79</t>
  </si>
  <si>
    <t>Dean Edward Roush</t>
  </si>
  <si>
    <t>2510 Las Posas Road, Suite G</t>
  </si>
  <si>
    <t>Camarillo</t>
  </si>
  <si>
    <t>CA</t>
  </si>
  <si>
    <t>Deborah Louise Stephens</t>
  </si>
  <si>
    <t>10750 East Calle Vaqueros Apartment 5</t>
  </si>
  <si>
    <t>Deborah Lynn Peterson</t>
  </si>
  <si>
    <t>481 Buchloe Drive</t>
  </si>
  <si>
    <t>Marysville</t>
  </si>
  <si>
    <t>Douglas Herman Johnson</t>
  </si>
  <si>
    <t>639 South Bethel Road</t>
  </si>
  <si>
    <t>Templeton</t>
  </si>
  <si>
    <t>Ellen H. Mulquin</t>
  </si>
  <si>
    <t>5308 Westpath Way</t>
  </si>
  <si>
    <t>Bethesda</t>
  </si>
  <si>
    <t>Heather J. Roush</t>
  </si>
  <si>
    <t>40256 Jacinto Way</t>
  </si>
  <si>
    <t>Palmdale</t>
  </si>
  <si>
    <t>Joan Lee Monastra</t>
  </si>
  <si>
    <t>312 Willodell Drive</t>
  </si>
  <si>
    <t>Ontario</t>
  </si>
  <si>
    <t>June Lee Scott</t>
  </si>
  <si>
    <t>7314 East Marlette Avenue</t>
  </si>
  <si>
    <t>Scottsdale</t>
  </si>
  <si>
    <t>Lynn M. Mullen</t>
  </si>
  <si>
    <t>2539 Northwest Cannon Way</t>
  </si>
  <si>
    <t>Portland</t>
  </si>
  <si>
    <t>OR</t>
  </si>
  <si>
    <t>Mark Vernon Hess</t>
  </si>
  <si>
    <t>535 Fleetwood Street</t>
  </si>
  <si>
    <t>North Port</t>
  </si>
  <si>
    <t>Michael Eugene Johnson</t>
  </si>
  <si>
    <t>5781 East Finisterra</t>
  </si>
  <si>
    <t>Nancy Jeanne Bates</t>
  </si>
  <si>
    <t>313 Westbrook Road</t>
  </si>
  <si>
    <t>Saint Helena Island</t>
  </si>
  <si>
    <t>SC</t>
  </si>
  <si>
    <t>Nancy Jeanne Bates, Trustee of the Revocable Inter Vivos Trust of Jeanne M. Wood</t>
  </si>
  <si>
    <t>Patricia Anne Greenleaf</t>
  </si>
  <si>
    <t>7824 East Highview Place</t>
  </si>
  <si>
    <t>Patricia Anne Snoor</t>
  </si>
  <si>
    <t>766 West Locust Street</t>
  </si>
  <si>
    <t>Newark</t>
  </si>
  <si>
    <t>Rebecca Sue Ormsby</t>
  </si>
  <si>
    <t>2384 East 250 South</t>
  </si>
  <si>
    <t>Warsaw</t>
  </si>
  <si>
    <t>IN</t>
  </si>
  <si>
    <t>Sharyn Lee Brown</t>
  </si>
  <si>
    <t>7779 North Leonard Avenue</t>
  </si>
  <si>
    <t>Clovis</t>
  </si>
  <si>
    <t>Unknown Heirs and Assigns of Janice Greider, deceased</t>
  </si>
  <si>
    <t>Unknown</t>
  </si>
  <si>
    <t>Unknown Heirs and Assigns of William Russell Mulquin, deceased</t>
  </si>
  <si>
    <t>41-00691.000</t>
  </si>
  <si>
    <t>Alan James Heckemeyer</t>
  </si>
  <si>
    <t>9717 Heckemeyer Road</t>
  </si>
  <si>
    <t>Russellville</t>
  </si>
  <si>
    <t>MO</t>
  </si>
  <si>
    <t>41-01217.000</t>
  </si>
  <si>
    <t>Austin Wayne Davis</t>
  </si>
  <si>
    <t>519 North Street, Unit A</t>
  </si>
  <si>
    <t>Caldwell</t>
  </si>
  <si>
    <t>Bonnie Clark</t>
  </si>
  <si>
    <t>28433 State Route 83</t>
  </si>
  <si>
    <t>Coshocton</t>
  </si>
  <si>
    <t>Brenda L. Dodd</t>
  </si>
  <si>
    <t>12588 Pine Lane</t>
  </si>
  <si>
    <t>Cambridge</t>
  </si>
  <si>
    <t>Brian Michael Lucas</t>
  </si>
  <si>
    <t>6137 Massey Road</t>
  </si>
  <si>
    <t>Zephyrhills</t>
  </si>
  <si>
    <t>Brooklyn James Lucas</t>
  </si>
  <si>
    <t>Attn: Douglas Fisher and Deborah Fisher
312 Vine Street</t>
  </si>
  <si>
    <t>Bruce Allen Lucas</t>
  </si>
  <si>
    <t>57299 Temperanceville Highway</t>
  </si>
  <si>
    <t>Attn: Chelsea Lucas, Guardian
307 Hunts Avenue</t>
  </si>
  <si>
    <t>Carol Mash</t>
  </si>
  <si>
    <t>2280 Sypher Road</t>
  </si>
  <si>
    <t>Akron</t>
  </si>
  <si>
    <t>Charles Dale Leach</t>
  </si>
  <si>
    <t>56119 New Castle Road, Apartment 14</t>
  </si>
  <si>
    <t>Jerusalem</t>
  </si>
  <si>
    <t>Christin A. Starr</t>
  </si>
  <si>
    <t>62743 Byesville Road</t>
  </si>
  <si>
    <t>Christopher Carpenter</t>
  </si>
  <si>
    <t>54495 Walnut Ridge Road</t>
  </si>
  <si>
    <t>Quaker City</t>
  </si>
  <si>
    <t>Dana Detling</t>
  </si>
  <si>
    <t>57018 Somerton Highway</t>
  </si>
  <si>
    <t>Danny L. Foster</t>
  </si>
  <si>
    <t>6303 County Road 33, Apartment 210</t>
  </si>
  <si>
    <t>Helena</t>
  </si>
  <si>
    <t>Debra Charleston</t>
  </si>
  <si>
    <t>1087 Freedom Road</t>
  </si>
  <si>
    <t>Kimbolton</t>
  </si>
  <si>
    <t>Debra Sue Digney</t>
  </si>
  <si>
    <t>11200 Drake Martin Road</t>
  </si>
  <si>
    <t>Blue Rock</t>
  </si>
  <si>
    <t>Elizabeth Ann Lorey</t>
  </si>
  <si>
    <t>545 West Clark Street</t>
  </si>
  <si>
    <t>East Palestine</t>
  </si>
  <si>
    <t>Erica Dawn Johnson</t>
  </si>
  <si>
    <t>9393 Pioneer Road</t>
  </si>
  <si>
    <t>Byesville</t>
  </si>
  <si>
    <t>1423 3rd Avenue</t>
  </si>
  <si>
    <t>Beaver Falls</t>
  </si>
  <si>
    <t>PA</t>
  </si>
  <si>
    <t>George Timothy Powell</t>
  </si>
  <si>
    <t>61582 Roosevelt Road</t>
  </si>
  <si>
    <t>Grace M. Adkins</t>
  </si>
  <si>
    <t>335 East 8th Street</t>
  </si>
  <si>
    <t>East Liverpool</t>
  </si>
  <si>
    <t>Inglis Louann Moore</t>
  </si>
  <si>
    <t>P.O. Box 154</t>
  </si>
  <si>
    <t>Old Washington</t>
  </si>
  <si>
    <t>Ivy Mae Lucas</t>
  </si>
  <si>
    <t>228 McLister Avenue</t>
  </si>
  <si>
    <t>Mingo Junction</t>
  </si>
  <si>
    <t>Jack Lee Lloyd</t>
  </si>
  <si>
    <t>96 South Pembroke Avenue</t>
  </si>
  <si>
    <t>Zanesville</t>
  </si>
  <si>
    <t>James Alan Carpenter</t>
  </si>
  <si>
    <t>301 North 8th Street</t>
  </si>
  <si>
    <t>James Robert Smith</t>
  </si>
  <si>
    <t>141 West 17th Street, Apartment B</t>
  </si>
  <si>
    <t>Anderson</t>
  </si>
  <si>
    <t>Jeffrey William Sigman</t>
  </si>
  <si>
    <t>6038 North State Route 376 NW Unit #N</t>
  </si>
  <si>
    <t>McConnelsville</t>
  </si>
  <si>
    <t>Jesse Carpenter</t>
  </si>
  <si>
    <t>Jill Elaine Lloyd</t>
  </si>
  <si>
    <t>2675 West Military Road</t>
  </si>
  <si>
    <t>John Jay Lloyd</t>
  </si>
  <si>
    <t>94 South Pembroke Avenue</t>
  </si>
  <si>
    <t>John Walter Smith</t>
  </si>
  <si>
    <t>462 Parkcliff Avenue</t>
  </si>
  <si>
    <t>Youngstown</t>
  </si>
  <si>
    <t>Joseph S. Lucas</t>
  </si>
  <si>
    <t>1094 East Main Street</t>
  </si>
  <si>
    <t>Judy Ann Lucas</t>
  </si>
  <si>
    <t>37545 Barnesville Bethesda Road</t>
  </si>
  <si>
    <t>Justin Dillon Lucas</t>
  </si>
  <si>
    <t>57635 Pfeffer Road</t>
  </si>
  <si>
    <t>Karen Sue Reed</t>
  </si>
  <si>
    <t>256 Carothers Road</t>
  </si>
  <si>
    <t>Weirton</t>
  </si>
  <si>
    <t>WV</t>
  </si>
  <si>
    <t>Karley Bettinger</t>
  </si>
  <si>
    <t>PO Box 95</t>
  </si>
  <si>
    <t>Belle Valley</t>
  </si>
  <si>
    <t>Katelyn Page Foster</t>
  </si>
  <si>
    <t>100 East King Street</t>
  </si>
  <si>
    <t>6455 Friendly Hills Drive</t>
  </si>
  <si>
    <t>Kefer R. Rominger</t>
  </si>
  <si>
    <t>60399 Southgate Road</t>
  </si>
  <si>
    <t>Kelsey Malley</t>
  </si>
  <si>
    <t>Kimberly Larrick</t>
  </si>
  <si>
    <t>305 North 19th Street</t>
  </si>
  <si>
    <t>Lilah Rain Lucas</t>
  </si>
  <si>
    <t>Lillyan Lucas</t>
  </si>
  <si>
    <t>Linda Kay Cooper</t>
  </si>
  <si>
    <t>506 Willbert Avenue</t>
  </si>
  <si>
    <t>Lisa L. Anderson</t>
  </si>
  <si>
    <t>401 East Cherry Street, Lot 12</t>
  </si>
  <si>
    <t>North Baltimore</t>
  </si>
  <si>
    <t>Marsha Jo McCort</t>
  </si>
  <si>
    <t>32470 Main Street</t>
  </si>
  <si>
    <t>Melissa A. Cunningham</t>
  </si>
  <si>
    <t>7007 North State Route 376 Northwest</t>
  </si>
  <si>
    <t>Melony Beth Milhoan</t>
  </si>
  <si>
    <t>4689 Kirby Avenue Northeast, Lot 30</t>
  </si>
  <si>
    <t>Canton</t>
  </si>
  <si>
    <t>Michael Allan Smith</t>
  </si>
  <si>
    <t>41980 Oak Ridge Road</t>
  </si>
  <si>
    <t>Wellsville</t>
  </si>
  <si>
    <t>Michael Allen Davis</t>
  </si>
  <si>
    <t>61003 Rose Hill Road</t>
  </si>
  <si>
    <t>Salesville</t>
  </si>
  <si>
    <t>Michael John Heckemeyer</t>
  </si>
  <si>
    <t>12851 FM 1277</t>
  </si>
  <si>
    <t>San Augustine</t>
  </si>
  <si>
    <t>TX</t>
  </si>
  <si>
    <t>Michael Smith</t>
  </si>
  <si>
    <t>64312 Arrowhead Road</t>
  </si>
  <si>
    <t>Michele Sue Roten</t>
  </si>
  <si>
    <t>PO Box 169</t>
  </si>
  <si>
    <t>Lagrange</t>
  </si>
  <si>
    <t>Mindy Sue Flood</t>
  </si>
  <si>
    <t>59126 Gobblers Knob Road</t>
  </si>
  <si>
    <t>Montgomery Ray Huff</t>
  </si>
  <si>
    <t>16831 Crested Angus Lane</t>
  </si>
  <si>
    <t>Spring Hill</t>
  </si>
  <si>
    <t>Mykenzie Lucas aka Mykensie Lucas</t>
  </si>
  <si>
    <t>210 South Lincoln Avenue, Apartment C</t>
  </si>
  <si>
    <t>Paul Daniel Foster</t>
  </si>
  <si>
    <t>3355 Dietz Lane</t>
  </si>
  <si>
    <t>Paul Oscar Dailey</t>
  </si>
  <si>
    <t>12402 Kelso Road</t>
  </si>
  <si>
    <t>Thonontosassa</t>
  </si>
  <si>
    <t>Phyllis Walton</t>
  </si>
  <si>
    <t>137 25th Street Northwest, Apartment A21</t>
  </si>
  <si>
    <t>Randall Smith</t>
  </si>
  <si>
    <t>59855 Craig Road</t>
  </si>
  <si>
    <t>Regina King</t>
  </si>
  <si>
    <t>1777 Beachway Lane</t>
  </si>
  <si>
    <t>Odessa</t>
  </si>
  <si>
    <t>Richard Lee Smith</t>
  </si>
  <si>
    <t>939 Denver Street</t>
  </si>
  <si>
    <t>Ruby Lynn Erickson</t>
  </si>
  <si>
    <t>37373 Flat Rock Road</t>
  </si>
  <si>
    <t>Sarah Elaine Adkins</t>
  </si>
  <si>
    <t>343 Roller Street</t>
  </si>
  <si>
    <t xml:space="preserve">Church Hill </t>
  </si>
  <si>
    <t>TN</t>
  </si>
  <si>
    <t>Savannah Ivey</t>
  </si>
  <si>
    <t>Serina Lynette Watson</t>
  </si>
  <si>
    <t>2295 Bald Hill Road</t>
  </si>
  <si>
    <t>Sierra C. Watson</t>
  </si>
  <si>
    <t>4873 Nieles Edge Drive</t>
  </si>
  <si>
    <t>Columbus</t>
  </si>
  <si>
    <t>Stephani Carpenter</t>
  </si>
  <si>
    <t>Stephanie D. Honaker</t>
  </si>
  <si>
    <t>North Lawrence</t>
  </si>
  <si>
    <t>Tamara L. Lloyd</t>
  </si>
  <si>
    <t>37 Hazel Avenue</t>
  </si>
  <si>
    <t>Thomas D. Walsh</t>
  </si>
  <si>
    <t>817 50th Avenue Drive West</t>
  </si>
  <si>
    <t xml:space="preserve"> Bradenton</t>
  </si>
  <si>
    <t>Thomas Ogle Davis</t>
  </si>
  <si>
    <t>14460 Brown Road</t>
  </si>
  <si>
    <t>Ava</t>
  </si>
  <si>
    <t>Travis James Watson</t>
  </si>
  <si>
    <t>55872 Opossum Run Road</t>
  </si>
  <si>
    <t>Senecaville</t>
  </si>
  <si>
    <t>Travis Lee Carpenter</t>
  </si>
  <si>
    <t>55401 Calais Road</t>
  </si>
  <si>
    <t>William Monte Watson</t>
  </si>
  <si>
    <t>PO Box 233</t>
  </si>
  <si>
    <t>Yvette Lynn Foster</t>
  </si>
  <si>
    <t>3586 Tremaine Road</t>
  </si>
  <si>
    <t>Yvonne Carpenter</t>
  </si>
  <si>
    <t>Unknown Heirs and Assigns of Craig S. Foster, deceased</t>
  </si>
  <si>
    <t>Unknown Heirs and Assigns of Cynthia Carpenter, deceased</t>
  </si>
  <si>
    <t>Unknown Heirs and Assigns of Danny Lee Carpenter, deceased</t>
  </si>
  <si>
    <t>Unknown Heirs and Assigns of Dennis G. Lucas, deceased</t>
  </si>
  <si>
    <t>Unknown Heirs and Assigns of Earl Floyd Lucas, deceased</t>
  </si>
  <si>
    <t>Unknown Heirs and Assigns of Ella Lucas aka Ella Carpenter Lucas, deceased</t>
  </si>
  <si>
    <t>Unknown Heirs and Assigns of Elva Minder aka Elva Foster, deceased</t>
  </si>
  <si>
    <t>Unknown Heirs and Assigns of Emmett Lucas, deceased</t>
  </si>
  <si>
    <t>Unknown Heirs and Assigns of Everett Lucas, deceased</t>
  </si>
  <si>
    <t>Unknown Heirs and Assigns of Howard W. Foster, deceased</t>
  </si>
  <si>
    <t>Unknown Heirs and Assigns of James Scott Lucas, deceased</t>
  </si>
  <si>
    <t>Unknown Heirs and Assigns of Janice S. Walsh, deceased</t>
  </si>
  <si>
    <t>Unknown Heirs and Assigns of John Derrick Lucas, deceased</t>
  </si>
  <si>
    <t>Unknown Heirs and Assigns of John Edward Foster, deceased</t>
  </si>
  <si>
    <t>Unknown Heirs and Assigns of John T. Lucas, deceased</t>
  </si>
  <si>
    <t>Unknown Heirs and Assigns of Kathleen M. Betts, deceased</t>
  </si>
  <si>
    <t>Unknown Heirs and Assigns of Larry Herbert Watson, deceased</t>
  </si>
  <si>
    <t>Unknown Heirs and Assigns of Lewis Raymond Lucas, deceased</t>
  </si>
  <si>
    <t>Unknown Heirs and Assigns of Lois Mable Lucas, deceased</t>
  </si>
  <si>
    <t>Unknown Heirs and Assigns of Louella Watson, deceased</t>
  </si>
  <si>
    <t>Unknown Heirs and Assigns of Marjorie McCort aka Marjorie W. Abel, deceased</t>
  </si>
  <si>
    <t>Unknown Heirs and Assigns of Mary Ruth Carpenter, deceased</t>
  </si>
  <si>
    <t>Unknown Heirs and Assigns of Murriel Davis, deceased</t>
  </si>
  <si>
    <t>Unknown Heirs and Assigns of Patsy Lou Carpenter, deceased</t>
  </si>
  <si>
    <t>Unknown Heirs and Assigns of Paul A. Smith, Sr., deceased</t>
  </si>
  <si>
    <t>Unknown Heirs and Assigns of Peter David Foster, deceased</t>
  </si>
  <si>
    <t>Unknown Heirs and Assigns of Sharon M. Arnold, deceased</t>
  </si>
  <si>
    <t>Unknown Heirs and Assigns of Todd Buchanan Carpenter, deceased</t>
  </si>
  <si>
    <t>Unknown Heirs and Assigns of Dragan Ceran, deceased</t>
  </si>
  <si>
    <t>41-00418.001</t>
  </si>
  <si>
    <t>Unknown Heirs and Assigns of Edna Lee Ceran, deceased</t>
  </si>
  <si>
    <t>Michael P. Ceran</t>
  </si>
  <si>
    <t>757 Terrace Park</t>
  </si>
  <si>
    <t>Rock Hill</t>
  </si>
  <si>
    <t>7507 Christopher Place</t>
  </si>
  <si>
    <t>Charlotte</t>
  </si>
  <si>
    <t>NC</t>
  </si>
  <si>
    <t xml:space="preserve">Cynthia E. Ferrari </t>
  </si>
  <si>
    <t>124 Lisa Court</t>
  </si>
  <si>
    <t>Unknown Heirs and Assigns of R. A. Jackson, deceased</t>
  </si>
  <si>
    <t>Unknown Heirs and Assigns of Beatrice L. French, deceased</t>
  </si>
  <si>
    <t>Judith Ann Jackson</t>
  </si>
  <si>
    <t>1584 Chain Fern Way</t>
  </si>
  <si>
    <t>Fleming Island</t>
  </si>
  <si>
    <t>Unknown Heirs and Assigns of Phil Ann Mullins, deceased</t>
  </si>
  <si>
    <t>Patricia Shaheen</t>
  </si>
  <si>
    <t>3182 Gordon Street</t>
  </si>
  <si>
    <t>Orange Park</t>
  </si>
  <si>
    <t>George Robert Jackson</t>
  </si>
  <si>
    <t>107 Pine Street</t>
  </si>
  <si>
    <t>Powhatan Point</t>
  </si>
  <si>
    <t>Unknown Heirs and Assigns of Peggy Rae Salyer, deceased</t>
  </si>
  <si>
    <t>Richard Hamilton</t>
  </si>
  <si>
    <t>Randy Lee Hamilton</t>
  </si>
  <si>
    <t>Roy William Hamilton</t>
  </si>
  <si>
    <t>Robert W. Hamilton</t>
  </si>
  <si>
    <t>Patricia J. Walker</t>
  </si>
  <si>
    <t>Dennis Schade</t>
  </si>
  <si>
    <t>Amanda Robbins</t>
  </si>
  <si>
    <t>130 East Street</t>
  </si>
  <si>
    <t>Lore City</t>
  </si>
  <si>
    <t>Melinda K. Bailes</t>
  </si>
  <si>
    <t>457 Morgantown Extension</t>
  </si>
  <si>
    <t>41-00418.000</t>
  </si>
  <si>
    <t>6010 Three Way Road</t>
  </si>
  <si>
    <t>Decaturville</t>
  </si>
  <si>
    <t>4165 West 157th Street</t>
  </si>
  <si>
    <t>Cleveland</t>
  </si>
  <si>
    <t>915 Hancock Street</t>
  </si>
  <si>
    <t>Port Huron</t>
  </si>
  <si>
    <t>MI</t>
  </si>
  <si>
    <t xml:space="preserve">7243 Three Way Road </t>
  </si>
  <si>
    <t>Bath Springs</t>
  </si>
  <si>
    <t>52a</t>
  </si>
  <si>
    <t>Rotz Tree Farms, LLC</t>
  </si>
  <si>
    <t>Avon Lake</t>
  </si>
  <si>
    <t>23-0000278.000</t>
  </si>
  <si>
    <t>Millwood</t>
  </si>
  <si>
    <t>Guernsey</t>
  </si>
  <si>
    <t>NGO Development Corporation, Inc *</t>
  </si>
  <si>
    <t>Attn: Daniel S. McVey, Vice President, COO
 PO Box 4970</t>
  </si>
  <si>
    <t>41-00296.000</t>
  </si>
  <si>
    <t xml:space="preserve">* NGO Development Corporation, Inc. is not claiming an interest in Tract 54 as a mineral owner. Rather, NGO Development Corporation, Inc. is claiming an interest in the tract as an owner of a working interest in the oil and gas lease covering the tract.        
</t>
  </si>
  <si>
    <t>Total Acres Subject to Pending Ownership Litigation or Potential Adverse Ownership Claims:</t>
  </si>
  <si>
    <t>Total Unit Acres:</t>
  </si>
  <si>
    <t>End of Exhibit C</t>
  </si>
  <si>
    <t>All Parcels Subject to Pending Ownership Litigation or Potential Adverse Ownership Claims in the Proposed Withey NW WRN BL Unit.</t>
  </si>
  <si>
    <t>Potential Tract Participation in Unit (Net)</t>
  </si>
  <si>
    <t>Tax Map 
Parcel ID</t>
  </si>
  <si>
    <t>Attn: Caroline Rotz
310 Fernwood Drive</t>
  </si>
  <si>
    <t>04476</t>
  </si>
  <si>
    <t>Unknown Heirs and Assigns of James R. Gander, deceased</t>
  </si>
  <si>
    <t>Kaylee Page Foster nka Kaylee Page Bice</t>
  </si>
  <si>
    <t>Attn: Barbara E. Martin, Trustee
318 North 9th Street</t>
  </si>
  <si>
    <t>41-00576.000</t>
  </si>
  <si>
    <t>41-00144.000</t>
  </si>
  <si>
    <t>41-00575.000</t>
  </si>
  <si>
    <t>Barbara E. Martin, Trustee of the Harold E. Doudna Trust, dated June 28, 2017</t>
  </si>
  <si>
    <t>41-00538.000</t>
  </si>
  <si>
    <t>Appalachia Minerals, LLC</t>
  </si>
  <si>
    <t>Attn: Steve Carr, Manager
2606 Hilliard Rome Road, PMB 3007</t>
  </si>
  <si>
    <t>Hilliard</t>
  </si>
  <si>
    <t>3 **</t>
  </si>
  <si>
    <t>** Indicates tract is subject to litigation</t>
  </si>
  <si>
    <t>Unknown Heirs and Assigns of Betty L. Foster aka Betty L. Maxwell, deceased</t>
  </si>
  <si>
    <t>Bryden Lucas</t>
  </si>
  <si>
    <t>Estella Lynn Ingram nka Estella Lynn Collins</t>
  </si>
  <si>
    <t>4600 Griffith Circle</t>
  </si>
  <si>
    <t>William R Huskin</t>
  </si>
  <si>
    <t>149 Sandy Knoll Drive</t>
  </si>
  <si>
    <t>Doylestown</t>
  </si>
  <si>
    <t>John Stewart Huskin</t>
  </si>
  <si>
    <t>1436 Alvin Avenue</t>
  </si>
  <si>
    <t>Williamsport</t>
  </si>
  <si>
    <t>Mary E Weaver</t>
  </si>
  <si>
    <t>5639 Sir Gareth Drive</t>
  </si>
  <si>
    <t>San Antonio</t>
  </si>
  <si>
    <t>1767 Lakewood Ranch Boulevard Pmb 296</t>
  </si>
  <si>
    <t>Bradenton</t>
  </si>
  <si>
    <t>Joan M Nygard</t>
  </si>
  <si>
    <t>6065 Claremont Avenue</t>
  </si>
  <si>
    <t>Oakland</t>
  </si>
  <si>
    <t>David E Nygard</t>
  </si>
  <si>
    <t>1137 Missouri Avenue Apartment F</t>
  </si>
  <si>
    <t>Duluth</t>
  </si>
  <si>
    <t>MN</t>
  </si>
  <si>
    <t>480 Low Bench Road</t>
  </si>
  <si>
    <t>Gallatin Gateway</t>
  </si>
  <si>
    <t>MT</t>
  </si>
  <si>
    <t>Thomas A Nygard</t>
  </si>
  <si>
    <t>490 SE Saint Lucie Boulevard</t>
  </si>
  <si>
    <t>Stuart</t>
  </si>
  <si>
    <t>Robert William Nygard</t>
  </si>
  <si>
    <t>190 Two Bear Way</t>
  </si>
  <si>
    <t>Scott Lee Steininger</t>
  </si>
  <si>
    <t>Germantown</t>
  </si>
  <si>
    <t>Carol A Frenkel</t>
  </si>
  <si>
    <t>171 Porter Road</t>
  </si>
  <si>
    <t>East Longmeadow</t>
  </si>
  <si>
    <t>MA</t>
  </si>
  <si>
    <t>James Michael Nygard</t>
  </si>
  <si>
    <t>16040 Bonniebank Terrace Apartment 203</t>
  </si>
  <si>
    <t>41-00000.000_WRN_SW_31_1</t>
  </si>
  <si>
    <t>Mary Ann Messenger</t>
  </si>
  <si>
    <t>32461 Leatherwood Road</t>
  </si>
  <si>
    <t>Tanya L. Musler</t>
  </si>
  <si>
    <t>Unknown Heirs and Assigns of William Lawrence Jackson, deceased</t>
  </si>
  <si>
    <t>William Rolland Jackson</t>
  </si>
  <si>
    <t>32295 State Highway 265</t>
  </si>
  <si>
    <t>Stacy A. Winters and wife, Michelle L. Winters, as survivorship tenants</t>
  </si>
  <si>
    <t>32595 Leatherwood Pike</t>
  </si>
  <si>
    <t xml:space="preserve">Unknown Heirs and Assigns of Benjamin Coles, deceased </t>
  </si>
  <si>
    <t>23-0000000.000_MLW_SW_3_1</t>
  </si>
  <si>
    <t>SWN Production Company, LLC</t>
  </si>
  <si>
    <t>By Expand Energy Corporation
Attn: Paul M. Bacho, Attorney-in-Fact
6100 North Western Avenue</t>
  </si>
  <si>
    <t>Oklahoma City</t>
  </si>
  <si>
    <t>OK</t>
  </si>
  <si>
    <t>Ascent Resources - Utica, LLC</t>
  </si>
  <si>
    <t>Attn: Rachel Lenox
3501 N.W. 63rd St.</t>
  </si>
  <si>
    <t>Martha Jane Bukholder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</si>
</sst>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"/>
    <numFmt numFmtId="165" formatCode="0.000"/>
    <numFmt numFmtId="166" formatCode="0.000%"/>
    <numFmt numFmtId="167" formatCode="0.0000%"/>
    <numFmt numFmtId="168" formatCode="00000"/>
  </numFmts>
  <fonts count="8" x14ac:knownFonts="1">
    <font>
      <sz val="11"/>
      <color theme="1"/>
      <name val="Calibri"/>
      <scheme val="minor"/>
    </font>
    <font>
      <sz val="11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FFFF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1" fontId="2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66" fontId="2" fillId="0" borderId="0" xfId="0" applyNumberFormat="1" applyFont="1" applyAlignment="1">
      <alignment horizontal="center" vertical="top" wrapText="1"/>
    </xf>
    <xf numFmtId="165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6" fontId="4" fillId="0" borderId="3" xfId="0" applyNumberFormat="1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166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165" fontId="4" fillId="2" borderId="3" xfId="0" applyNumberFormat="1" applyFont="1" applyFill="1" applyBorder="1" applyAlignment="1">
      <alignment horizontal="center" vertical="top" wrapText="1"/>
    </xf>
    <xf numFmtId="166" fontId="4" fillId="2" borderId="3" xfId="0" applyNumberFormat="1" applyFont="1" applyFill="1" applyBorder="1" applyAlignment="1">
      <alignment horizontal="center" vertical="top" wrapText="1"/>
    </xf>
    <xf numFmtId="1" fontId="4" fillId="2" borderId="3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wrapText="1"/>
    </xf>
    <xf numFmtId="49" fontId="5" fillId="2" borderId="0" xfId="0" applyNumberFormat="1" applyFont="1" applyFill="1" applyAlignment="1">
      <alignment horizontal="center" vertical="top" wrapText="1"/>
    </xf>
    <xf numFmtId="0" fontId="5" fillId="2" borderId="0" xfId="0" applyFont="1" applyFill="1" applyAlignment="1">
      <alignment wrapText="1"/>
    </xf>
    <xf numFmtId="49" fontId="5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wrapText="1"/>
    </xf>
    <xf numFmtId="49" fontId="6" fillId="2" borderId="0" xfId="0" applyNumberFormat="1" applyFont="1" applyFill="1" applyAlignment="1">
      <alignment horizontal="center" vertical="top" wrapText="1"/>
    </xf>
    <xf numFmtId="0" fontId="6" fillId="2" borderId="0" xfId="0" applyFont="1" applyFill="1" applyAlignment="1">
      <alignment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168" fontId="4" fillId="2" borderId="3" xfId="0" applyNumberFormat="1" applyFont="1" applyFill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4" borderId="3" xfId="0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 vertical="center" wrapText="1"/>
    </xf>
    <xf numFmtId="166" fontId="4" fillId="4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4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horizontal="center" vertical="center" wrapText="1"/>
    </xf>
    <xf numFmtId="166" fontId="4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67" fontId="4" fillId="0" borderId="3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165" fontId="3" fillId="0" borderId="5" xfId="0" applyNumberFormat="1" applyFont="1" applyBorder="1" applyAlignment="1">
      <alignment horizontal="center" vertical="top" wrapText="1"/>
    </xf>
    <xf numFmtId="165" fontId="4" fillId="0" borderId="4" xfId="0" applyNumberFormat="1" applyFont="1" applyBorder="1" applyAlignment="1">
      <alignment horizontal="center" vertical="top" wrapText="1"/>
    </xf>
    <xf numFmtId="166" fontId="3" fillId="0" borderId="5" xfId="0" applyNumberFormat="1" applyFont="1" applyBorder="1" applyAlignment="1">
      <alignment horizontal="center" vertical="top" wrapText="1"/>
    </xf>
    <xf numFmtId="166" fontId="4" fillId="0" borderId="4" xfId="0" applyNumberFormat="1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8" /><Relationship Type="http://schemas.openxmlformats.org/officeDocument/2006/relationships/styles" Target="styles.xml" Id="rId7" /><Relationship Type="http://schemas.openxmlformats.org/officeDocument/2006/relationships/worksheet" Target="worksheets/sheet1.xml" Id="rId1" /><Relationship Type="http://schemas.openxmlformats.org/officeDocument/2006/relationships/theme" Target="theme/theme1.xml" Id="rId6" /><Relationship Type="http://customschemas.google.com/relationships/workbookmetadata" Target="metadata" Id="rId5" /><Relationship Type="http://schemas.openxmlformats.org/officeDocument/2006/relationships/calcChain" Target="calcChain.xml" Id="rId9" /><Relationship Type="http://schemas.openxmlformats.org/officeDocument/2006/relationships/customXml" Target="/customXML/item2.xml" Id="imanage.xml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194"/>
  <sheetViews>
    <sheetView tabSelected="1" zoomScale="90" zoomScaleNormal="90" workbookViewId="0">
      <pane ySplit="3" topLeftCell="A4" activePane="bottomLeft" state="frozen"/>
      <selection pane="bottomLeft" sqref="A1:N1"/>
    </sheetView>
  </sheetViews>
  <sheetFormatPr defaultColWidth="14.42578125" defaultRowHeight="15.75" x14ac:dyDescent="0.25"/>
  <cols>
    <col min="1" max="1" width="12.140625" style="4" customWidth="1"/>
    <col min="2" max="2" width="83.7109375" style="4" customWidth="1"/>
    <col min="3" max="3" width="45" style="4" customWidth="1"/>
    <col min="4" max="4" width="19.42578125" style="4" customWidth="1"/>
    <col min="5" max="5" width="11.42578125" style="4" customWidth="1"/>
    <col min="6" max="6" width="11.85546875" style="4" customWidth="1"/>
    <col min="7" max="7" width="12.7109375" style="4" customWidth="1"/>
    <col min="8" max="8" width="23.140625" style="13" hidden="1" customWidth="1"/>
    <col min="9" max="9" width="21.7109375" style="4" customWidth="1"/>
    <col min="10" max="10" width="16.85546875" style="4" customWidth="1"/>
    <col min="11" max="11" width="18" style="4" customWidth="1"/>
    <col min="12" max="12" width="33.7109375" style="4" customWidth="1"/>
    <col min="13" max="13" width="14.140625" style="4" customWidth="1"/>
    <col min="14" max="14" width="10.5703125" style="4" customWidth="1"/>
    <col min="15" max="26" width="10.5703125" style="2" customWidth="1"/>
    <col min="27" max="16384" width="14.42578125" style="2"/>
  </cols>
  <sheetData>
    <row r="1" spans="1:26" s="27" customFormat="1" x14ac:dyDescent="0.25">
      <c r="A1" s="59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6" s="27" customFormat="1" x14ac:dyDescent="0.25">
      <c r="A2" s="59" t="s">
        <v>380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spans="1:26" s="27" customFormat="1" ht="47.25" x14ac:dyDescent="0.25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8" t="s">
        <v>8</v>
      </c>
      <c r="I3" s="8" t="s">
        <v>9</v>
      </c>
      <c r="J3" s="8" t="s">
        <v>10</v>
      </c>
      <c r="K3" s="12" t="s">
        <v>381</v>
      </c>
      <c r="L3" s="11" t="s">
        <v>382</v>
      </c>
      <c r="M3" s="11" t="s">
        <v>11</v>
      </c>
      <c r="N3" s="11" t="s">
        <v>12</v>
      </c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 s="27" customFormat="1" x14ac:dyDescent="0.25">
      <c r="A4" s="15">
        <v>2</v>
      </c>
      <c r="B4" s="10" t="s">
        <v>13</v>
      </c>
      <c r="C4" s="10" t="s">
        <v>14</v>
      </c>
      <c r="D4" s="10" t="s">
        <v>15</v>
      </c>
      <c r="E4" s="10" t="s">
        <v>16</v>
      </c>
      <c r="F4" s="10">
        <v>43713</v>
      </c>
      <c r="G4" s="10" t="s">
        <v>17</v>
      </c>
      <c r="H4" s="22">
        <v>27.373000000000001</v>
      </c>
      <c r="I4" s="9">
        <f t="shared" ref="I4:I8" si="0">1/1</f>
        <v>1</v>
      </c>
      <c r="J4" s="9">
        <f t="shared" ref="J4:J9" si="1">I4*H4</f>
        <v>27.373000000000001</v>
      </c>
      <c r="K4" s="14">
        <f>J4/$J$285</f>
        <v>3.7706956885434156E-2</v>
      </c>
      <c r="L4" s="15" t="s">
        <v>18</v>
      </c>
      <c r="M4" s="15" t="s">
        <v>19</v>
      </c>
      <c r="N4" s="16" t="s">
        <v>20</v>
      </c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s="27" customFormat="1" ht="31.5" x14ac:dyDescent="0.25">
      <c r="A5" s="63" t="s">
        <v>396</v>
      </c>
      <c r="B5" s="10" t="s">
        <v>393</v>
      </c>
      <c r="C5" s="21" t="s">
        <v>394</v>
      </c>
      <c r="D5" s="21" t="s">
        <v>395</v>
      </c>
      <c r="E5" s="21" t="s">
        <v>16</v>
      </c>
      <c r="F5" s="21">
        <v>43026</v>
      </c>
      <c r="G5" s="48" t="s">
        <v>17</v>
      </c>
      <c r="H5" s="22">
        <v>0.499</v>
      </c>
      <c r="I5" s="61">
        <v>1</v>
      </c>
      <c r="J5" s="61">
        <f>H5*I5</f>
        <v>0.499</v>
      </c>
      <c r="K5" s="62">
        <f>J5/$J$285</f>
        <v>6.8738433806421083E-4</v>
      </c>
      <c r="L5" s="63" t="s">
        <v>392</v>
      </c>
      <c r="M5" s="63" t="s">
        <v>19</v>
      </c>
      <c r="N5" s="47" t="s">
        <v>20</v>
      </c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s="27" customFormat="1" ht="31.5" x14ac:dyDescent="0.25">
      <c r="A6" s="63"/>
      <c r="B6" s="10" t="s">
        <v>451</v>
      </c>
      <c r="C6" s="21" t="s">
        <v>452</v>
      </c>
      <c r="D6" s="21" t="s">
        <v>449</v>
      </c>
      <c r="E6" s="21" t="s">
        <v>450</v>
      </c>
      <c r="F6" s="21">
        <v>73116</v>
      </c>
      <c r="G6" s="48"/>
      <c r="H6" s="22"/>
      <c r="I6" s="61"/>
      <c r="J6" s="61"/>
      <c r="K6" s="62"/>
      <c r="L6" s="63"/>
      <c r="M6" s="63"/>
      <c r="N6" s="47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s="27" customFormat="1" ht="47.25" x14ac:dyDescent="0.25">
      <c r="A7" s="63"/>
      <c r="B7" s="10" t="s">
        <v>447</v>
      </c>
      <c r="C7" s="21" t="s">
        <v>448</v>
      </c>
      <c r="D7" s="21" t="s">
        <v>449</v>
      </c>
      <c r="E7" s="21" t="s">
        <v>450</v>
      </c>
      <c r="F7" s="21">
        <v>73118</v>
      </c>
      <c r="G7" s="48"/>
      <c r="H7" s="22"/>
      <c r="I7" s="61"/>
      <c r="J7" s="61"/>
      <c r="K7" s="62"/>
      <c r="L7" s="63"/>
      <c r="M7" s="63"/>
      <c r="N7" s="47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s="27" customFormat="1" ht="63" x14ac:dyDescent="0.25">
      <c r="A8" s="15">
        <v>4</v>
      </c>
      <c r="B8" s="10" t="s">
        <v>21</v>
      </c>
      <c r="C8" s="10" t="s">
        <v>22</v>
      </c>
      <c r="D8" s="10" t="s">
        <v>23</v>
      </c>
      <c r="E8" s="10" t="s">
        <v>16</v>
      </c>
      <c r="F8" s="10">
        <v>44618</v>
      </c>
      <c r="G8" s="10" t="s">
        <v>17</v>
      </c>
      <c r="H8" s="22">
        <v>39.988999999999997</v>
      </c>
      <c r="I8" s="9">
        <f t="shared" si="0"/>
        <v>1</v>
      </c>
      <c r="J8" s="9">
        <f t="shared" si="1"/>
        <v>39.988999999999997</v>
      </c>
      <c r="K8" s="14">
        <f>J8/$J$285</f>
        <v>5.5085796182063579E-2</v>
      </c>
      <c r="L8" s="15" t="s">
        <v>24</v>
      </c>
      <c r="M8" s="15" t="s">
        <v>19</v>
      </c>
      <c r="N8" s="16" t="s">
        <v>20</v>
      </c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s="27" customFormat="1" x14ac:dyDescent="0.25">
      <c r="A9" s="63">
        <v>5</v>
      </c>
      <c r="B9" s="10" t="s">
        <v>25</v>
      </c>
      <c r="C9" s="10" t="s">
        <v>26</v>
      </c>
      <c r="D9" s="10" t="s">
        <v>27</v>
      </c>
      <c r="E9" s="10" t="s">
        <v>28</v>
      </c>
      <c r="F9" s="16" t="s">
        <v>384</v>
      </c>
      <c r="G9" s="10" t="s">
        <v>29</v>
      </c>
      <c r="H9" s="54">
        <v>1.7399999999999999E-2</v>
      </c>
      <c r="I9" s="61">
        <v>1</v>
      </c>
      <c r="J9" s="61">
        <f t="shared" si="1"/>
        <v>1.7399999999999999E-2</v>
      </c>
      <c r="K9" s="62">
        <f>J9/$J$285</f>
        <v>2.3968912790214966E-5</v>
      </c>
      <c r="L9" s="63" t="s">
        <v>30</v>
      </c>
      <c r="M9" s="63" t="s">
        <v>19</v>
      </c>
      <c r="N9" s="47" t="s">
        <v>20</v>
      </c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s="27" customFormat="1" x14ac:dyDescent="0.25">
      <c r="A10" s="63"/>
      <c r="B10" s="10" t="s">
        <v>31</v>
      </c>
      <c r="C10" s="10" t="s">
        <v>32</v>
      </c>
      <c r="D10" s="10" t="s">
        <v>33</v>
      </c>
      <c r="E10" s="10" t="s">
        <v>34</v>
      </c>
      <c r="F10" s="10">
        <v>85749</v>
      </c>
      <c r="G10" s="10" t="s">
        <v>29</v>
      </c>
      <c r="H10" s="55"/>
      <c r="I10" s="61"/>
      <c r="J10" s="61"/>
      <c r="K10" s="62"/>
      <c r="L10" s="48"/>
      <c r="M10" s="48"/>
      <c r="N10" s="48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pans="1:26" s="27" customFormat="1" x14ac:dyDescent="0.25">
      <c r="A11" s="63"/>
      <c r="B11" s="10" t="s">
        <v>35</v>
      </c>
      <c r="C11" s="10" t="s">
        <v>36</v>
      </c>
      <c r="D11" s="10" t="s">
        <v>37</v>
      </c>
      <c r="E11" s="10" t="s">
        <v>16</v>
      </c>
      <c r="F11" s="10">
        <v>44233</v>
      </c>
      <c r="G11" s="10" t="s">
        <v>29</v>
      </c>
      <c r="H11" s="55"/>
      <c r="I11" s="61"/>
      <c r="J11" s="61"/>
      <c r="K11" s="62"/>
      <c r="L11" s="48"/>
      <c r="M11" s="48"/>
      <c r="N11" s="48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s="27" customFormat="1" x14ac:dyDescent="0.25">
      <c r="A12" s="63"/>
      <c r="B12" s="10" t="s">
        <v>38</v>
      </c>
      <c r="C12" s="10" t="s">
        <v>39</v>
      </c>
      <c r="D12" s="10" t="s">
        <v>40</v>
      </c>
      <c r="E12" s="10" t="s">
        <v>41</v>
      </c>
      <c r="F12" s="10">
        <v>33880</v>
      </c>
      <c r="G12" s="10" t="s">
        <v>29</v>
      </c>
      <c r="H12" s="55"/>
      <c r="I12" s="61"/>
      <c r="J12" s="61"/>
      <c r="K12" s="62"/>
      <c r="L12" s="48"/>
      <c r="M12" s="48"/>
      <c r="N12" s="48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s="27" customFormat="1" x14ac:dyDescent="0.25">
      <c r="A13" s="63"/>
      <c r="B13" s="10" t="s">
        <v>42</v>
      </c>
      <c r="C13" s="10" t="s">
        <v>43</v>
      </c>
      <c r="D13" s="10" t="s">
        <v>37</v>
      </c>
      <c r="E13" s="10" t="s">
        <v>16</v>
      </c>
      <c r="F13" s="10">
        <v>44223</v>
      </c>
      <c r="G13" s="10" t="s">
        <v>29</v>
      </c>
      <c r="H13" s="55"/>
      <c r="I13" s="61"/>
      <c r="J13" s="61"/>
      <c r="K13" s="62"/>
      <c r="L13" s="48"/>
      <c r="M13" s="48"/>
      <c r="N13" s="48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 s="27" customFormat="1" x14ac:dyDescent="0.25">
      <c r="A14" s="63"/>
      <c r="B14" s="10" t="s">
        <v>44</v>
      </c>
      <c r="C14" s="10" t="s">
        <v>45</v>
      </c>
      <c r="D14" s="10" t="s">
        <v>46</v>
      </c>
      <c r="E14" s="10" t="s">
        <v>41</v>
      </c>
      <c r="F14" s="10">
        <v>34250</v>
      </c>
      <c r="G14" s="10" t="s">
        <v>29</v>
      </c>
      <c r="H14" s="55"/>
      <c r="I14" s="61"/>
      <c r="J14" s="61"/>
      <c r="K14" s="62"/>
      <c r="L14" s="48"/>
      <c r="M14" s="48"/>
      <c r="N14" s="48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 s="27" customFormat="1" x14ac:dyDescent="0.25">
      <c r="A15" s="63"/>
      <c r="B15" s="10" t="s">
        <v>47</v>
      </c>
      <c r="C15" s="10" t="s">
        <v>48</v>
      </c>
      <c r="D15" s="10" t="s">
        <v>49</v>
      </c>
      <c r="E15" s="10" t="s">
        <v>50</v>
      </c>
      <c r="F15" s="10">
        <v>21122</v>
      </c>
      <c r="G15" s="10" t="s">
        <v>29</v>
      </c>
      <c r="H15" s="55"/>
      <c r="I15" s="61"/>
      <c r="J15" s="61"/>
      <c r="K15" s="62"/>
      <c r="L15" s="48"/>
      <c r="M15" s="48"/>
      <c r="N15" s="48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s="27" customFormat="1" x14ac:dyDescent="0.25">
      <c r="A16" s="63"/>
      <c r="B16" s="10" t="s">
        <v>51</v>
      </c>
      <c r="C16" s="10" t="s">
        <v>52</v>
      </c>
      <c r="D16" s="10" t="s">
        <v>33</v>
      </c>
      <c r="E16" s="10" t="s">
        <v>34</v>
      </c>
      <c r="F16" s="10">
        <v>85742</v>
      </c>
      <c r="G16" s="10" t="s">
        <v>29</v>
      </c>
      <c r="H16" s="55"/>
      <c r="I16" s="61"/>
      <c r="J16" s="61"/>
      <c r="K16" s="62"/>
      <c r="L16" s="48"/>
      <c r="M16" s="48"/>
      <c r="N16" s="48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6" s="27" customFormat="1" x14ac:dyDescent="0.25">
      <c r="A17" s="63"/>
      <c r="B17" s="10" t="s">
        <v>53</v>
      </c>
      <c r="C17" s="10" t="s">
        <v>54</v>
      </c>
      <c r="D17" s="10" t="s">
        <v>55</v>
      </c>
      <c r="E17" s="10" t="s">
        <v>56</v>
      </c>
      <c r="F17" s="10">
        <v>93010</v>
      </c>
      <c r="G17" s="10" t="s">
        <v>29</v>
      </c>
      <c r="H17" s="55"/>
      <c r="I17" s="61"/>
      <c r="J17" s="61"/>
      <c r="K17" s="62"/>
      <c r="L17" s="48"/>
      <c r="M17" s="48"/>
      <c r="N17" s="48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1:26" s="27" customFormat="1" x14ac:dyDescent="0.25">
      <c r="A18" s="63"/>
      <c r="B18" s="10" t="s">
        <v>57</v>
      </c>
      <c r="C18" s="10" t="s">
        <v>58</v>
      </c>
      <c r="D18" s="10" t="s">
        <v>33</v>
      </c>
      <c r="E18" s="10" t="s">
        <v>34</v>
      </c>
      <c r="F18" s="10">
        <v>85749</v>
      </c>
      <c r="G18" s="10" t="s">
        <v>29</v>
      </c>
      <c r="H18" s="55"/>
      <c r="I18" s="61"/>
      <c r="J18" s="61"/>
      <c r="K18" s="62"/>
      <c r="L18" s="48"/>
      <c r="M18" s="48"/>
      <c r="N18" s="48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s="27" customFormat="1" x14ac:dyDescent="0.25">
      <c r="A19" s="63"/>
      <c r="B19" s="10" t="s">
        <v>59</v>
      </c>
      <c r="C19" s="10" t="s">
        <v>60</v>
      </c>
      <c r="D19" s="10" t="s">
        <v>61</v>
      </c>
      <c r="E19" s="10" t="s">
        <v>16</v>
      </c>
      <c r="F19" s="10">
        <v>43040</v>
      </c>
      <c r="G19" s="10" t="s">
        <v>29</v>
      </c>
      <c r="H19" s="55"/>
      <c r="I19" s="61"/>
      <c r="J19" s="61"/>
      <c r="K19" s="62"/>
      <c r="L19" s="48"/>
      <c r="M19" s="48"/>
      <c r="N19" s="48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s="27" customFormat="1" x14ac:dyDescent="0.25">
      <c r="A20" s="63"/>
      <c r="B20" s="10" t="s">
        <v>62</v>
      </c>
      <c r="C20" s="10" t="s">
        <v>63</v>
      </c>
      <c r="D20" s="10" t="s">
        <v>64</v>
      </c>
      <c r="E20" s="10" t="s">
        <v>56</v>
      </c>
      <c r="F20" s="10">
        <v>93465</v>
      </c>
      <c r="G20" s="10" t="s">
        <v>29</v>
      </c>
      <c r="H20" s="55"/>
      <c r="I20" s="61"/>
      <c r="J20" s="61"/>
      <c r="K20" s="62"/>
      <c r="L20" s="48"/>
      <c r="M20" s="48"/>
      <c r="N20" s="48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s="27" customFormat="1" x14ac:dyDescent="0.25">
      <c r="A21" s="63"/>
      <c r="B21" s="10" t="s">
        <v>65</v>
      </c>
      <c r="C21" s="10" t="s">
        <v>66</v>
      </c>
      <c r="D21" s="10" t="s">
        <v>67</v>
      </c>
      <c r="E21" s="10" t="s">
        <v>50</v>
      </c>
      <c r="F21" s="10">
        <v>20816</v>
      </c>
      <c r="G21" s="10" t="s">
        <v>29</v>
      </c>
      <c r="H21" s="55"/>
      <c r="I21" s="61"/>
      <c r="J21" s="61"/>
      <c r="K21" s="62"/>
      <c r="L21" s="48"/>
      <c r="M21" s="48"/>
      <c r="N21" s="48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s="27" customFormat="1" x14ac:dyDescent="0.25">
      <c r="A22" s="63"/>
      <c r="B22" s="10" t="s">
        <v>68</v>
      </c>
      <c r="C22" s="10" t="s">
        <v>69</v>
      </c>
      <c r="D22" s="10" t="s">
        <v>70</v>
      </c>
      <c r="E22" s="10" t="s">
        <v>56</v>
      </c>
      <c r="F22" s="10">
        <v>93551</v>
      </c>
      <c r="G22" s="10" t="s">
        <v>29</v>
      </c>
      <c r="H22" s="55"/>
      <c r="I22" s="61"/>
      <c r="J22" s="61"/>
      <c r="K22" s="62"/>
      <c r="L22" s="48"/>
      <c r="M22" s="48"/>
      <c r="N22" s="48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s="27" customFormat="1" x14ac:dyDescent="0.25">
      <c r="A23" s="63"/>
      <c r="B23" s="10" t="s">
        <v>71</v>
      </c>
      <c r="C23" s="10" t="s">
        <v>72</v>
      </c>
      <c r="D23" s="10" t="s">
        <v>73</v>
      </c>
      <c r="E23" s="10" t="s">
        <v>16</v>
      </c>
      <c r="F23" s="10">
        <v>44906</v>
      </c>
      <c r="G23" s="10" t="s">
        <v>29</v>
      </c>
      <c r="H23" s="55"/>
      <c r="I23" s="61"/>
      <c r="J23" s="61"/>
      <c r="K23" s="62"/>
      <c r="L23" s="48"/>
      <c r="M23" s="48"/>
      <c r="N23" s="48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s="27" customFormat="1" x14ac:dyDescent="0.25">
      <c r="A24" s="63"/>
      <c r="B24" s="10" t="s">
        <v>74</v>
      </c>
      <c r="C24" s="10" t="s">
        <v>75</v>
      </c>
      <c r="D24" s="10" t="s">
        <v>76</v>
      </c>
      <c r="E24" s="10" t="s">
        <v>34</v>
      </c>
      <c r="F24" s="10">
        <v>85250</v>
      </c>
      <c r="G24" s="10" t="s">
        <v>29</v>
      </c>
      <c r="H24" s="55"/>
      <c r="I24" s="61"/>
      <c r="J24" s="61"/>
      <c r="K24" s="62"/>
      <c r="L24" s="48"/>
      <c r="M24" s="48"/>
      <c r="N24" s="48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s="27" customFormat="1" x14ac:dyDescent="0.25">
      <c r="A25" s="63"/>
      <c r="B25" s="10" t="s">
        <v>77</v>
      </c>
      <c r="C25" s="10" t="s">
        <v>78</v>
      </c>
      <c r="D25" s="10" t="s">
        <v>79</v>
      </c>
      <c r="E25" s="10" t="s">
        <v>80</v>
      </c>
      <c r="F25" s="10">
        <v>97229</v>
      </c>
      <c r="G25" s="10" t="s">
        <v>29</v>
      </c>
      <c r="H25" s="55"/>
      <c r="I25" s="61"/>
      <c r="J25" s="61"/>
      <c r="K25" s="62"/>
      <c r="L25" s="48"/>
      <c r="M25" s="48"/>
      <c r="N25" s="48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s="27" customFormat="1" x14ac:dyDescent="0.25">
      <c r="A26" s="63"/>
      <c r="B26" s="10" t="s">
        <v>81</v>
      </c>
      <c r="C26" s="10" t="s">
        <v>82</v>
      </c>
      <c r="D26" s="10" t="s">
        <v>83</v>
      </c>
      <c r="E26" s="10" t="s">
        <v>41</v>
      </c>
      <c r="F26" s="10">
        <v>34287</v>
      </c>
      <c r="G26" s="10" t="s">
        <v>29</v>
      </c>
      <c r="H26" s="55"/>
      <c r="I26" s="61"/>
      <c r="J26" s="61"/>
      <c r="K26" s="62"/>
      <c r="L26" s="48"/>
      <c r="M26" s="48"/>
      <c r="N26" s="48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s="27" customFormat="1" x14ac:dyDescent="0.25">
      <c r="A27" s="63"/>
      <c r="B27" s="10" t="s">
        <v>84</v>
      </c>
      <c r="C27" s="10" t="s">
        <v>85</v>
      </c>
      <c r="D27" s="10" t="s">
        <v>33</v>
      </c>
      <c r="E27" s="10" t="s">
        <v>34</v>
      </c>
      <c r="F27" s="10">
        <v>85750</v>
      </c>
      <c r="G27" s="10" t="s">
        <v>29</v>
      </c>
      <c r="H27" s="55"/>
      <c r="I27" s="61"/>
      <c r="J27" s="61"/>
      <c r="K27" s="62"/>
      <c r="L27" s="48"/>
      <c r="M27" s="48"/>
      <c r="N27" s="48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s="27" customFormat="1" x14ac:dyDescent="0.25">
      <c r="A28" s="63"/>
      <c r="B28" s="10" t="s">
        <v>86</v>
      </c>
      <c r="C28" s="10" t="s">
        <v>87</v>
      </c>
      <c r="D28" s="10" t="s">
        <v>88</v>
      </c>
      <c r="E28" s="10" t="s">
        <v>89</v>
      </c>
      <c r="F28" s="10">
        <v>29920</v>
      </c>
      <c r="G28" s="10" t="s">
        <v>29</v>
      </c>
      <c r="H28" s="55"/>
      <c r="I28" s="61"/>
      <c r="J28" s="61"/>
      <c r="K28" s="62"/>
      <c r="L28" s="48"/>
      <c r="M28" s="48"/>
      <c r="N28" s="48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s="27" customFormat="1" x14ac:dyDescent="0.25">
      <c r="A29" s="63"/>
      <c r="B29" s="10" t="s">
        <v>90</v>
      </c>
      <c r="C29" s="10" t="s">
        <v>87</v>
      </c>
      <c r="D29" s="10" t="s">
        <v>88</v>
      </c>
      <c r="E29" s="10" t="s">
        <v>89</v>
      </c>
      <c r="F29" s="10">
        <v>29920</v>
      </c>
      <c r="G29" s="10" t="s">
        <v>29</v>
      </c>
      <c r="H29" s="55"/>
      <c r="I29" s="61"/>
      <c r="J29" s="61"/>
      <c r="K29" s="62"/>
      <c r="L29" s="48"/>
      <c r="M29" s="48"/>
      <c r="N29" s="48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s="27" customFormat="1" x14ac:dyDescent="0.25">
      <c r="A30" s="63"/>
      <c r="B30" s="10" t="s">
        <v>91</v>
      </c>
      <c r="C30" s="10" t="s">
        <v>92</v>
      </c>
      <c r="D30" s="10" t="s">
        <v>33</v>
      </c>
      <c r="E30" s="10" t="s">
        <v>34</v>
      </c>
      <c r="F30" s="10">
        <v>85750</v>
      </c>
      <c r="G30" s="10" t="s">
        <v>29</v>
      </c>
      <c r="H30" s="55"/>
      <c r="I30" s="61"/>
      <c r="J30" s="61"/>
      <c r="K30" s="62"/>
      <c r="L30" s="48"/>
      <c r="M30" s="48"/>
      <c r="N30" s="48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s="27" customFormat="1" x14ac:dyDescent="0.25">
      <c r="A31" s="63"/>
      <c r="B31" s="10" t="s">
        <v>93</v>
      </c>
      <c r="C31" s="10" t="s">
        <v>94</v>
      </c>
      <c r="D31" s="10" t="s">
        <v>95</v>
      </c>
      <c r="E31" s="10" t="s">
        <v>16</v>
      </c>
      <c r="F31" s="10">
        <v>43055</v>
      </c>
      <c r="G31" s="10" t="s">
        <v>29</v>
      </c>
      <c r="H31" s="55"/>
      <c r="I31" s="61"/>
      <c r="J31" s="61"/>
      <c r="K31" s="62"/>
      <c r="L31" s="48"/>
      <c r="M31" s="48"/>
      <c r="N31" s="48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s="27" customFormat="1" x14ac:dyDescent="0.25">
      <c r="A32" s="63"/>
      <c r="B32" s="10" t="s">
        <v>96</v>
      </c>
      <c r="C32" s="10" t="s">
        <v>97</v>
      </c>
      <c r="D32" s="10" t="s">
        <v>98</v>
      </c>
      <c r="E32" s="10" t="s">
        <v>99</v>
      </c>
      <c r="F32" s="10">
        <v>46580</v>
      </c>
      <c r="G32" s="10" t="s">
        <v>29</v>
      </c>
      <c r="H32" s="55"/>
      <c r="I32" s="61"/>
      <c r="J32" s="61"/>
      <c r="K32" s="62"/>
      <c r="L32" s="48"/>
      <c r="M32" s="48"/>
      <c r="N32" s="48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s="27" customFormat="1" x14ac:dyDescent="0.25">
      <c r="A33" s="63"/>
      <c r="B33" s="10" t="s">
        <v>100</v>
      </c>
      <c r="C33" s="10" t="s">
        <v>101</v>
      </c>
      <c r="D33" s="10" t="s">
        <v>102</v>
      </c>
      <c r="E33" s="10" t="s">
        <v>56</v>
      </c>
      <c r="F33" s="10">
        <v>93619</v>
      </c>
      <c r="G33" s="10" t="s">
        <v>29</v>
      </c>
      <c r="H33" s="55"/>
      <c r="I33" s="61"/>
      <c r="J33" s="61"/>
      <c r="K33" s="62"/>
      <c r="L33" s="48"/>
      <c r="M33" s="48"/>
      <c r="N33" s="48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spans="1:26" s="27" customFormat="1" x14ac:dyDescent="0.25">
      <c r="A34" s="63"/>
      <c r="B34" s="10" t="s">
        <v>103</v>
      </c>
      <c r="C34" s="10" t="s">
        <v>104</v>
      </c>
      <c r="D34" s="10" t="s">
        <v>104</v>
      </c>
      <c r="E34" s="10" t="s">
        <v>104</v>
      </c>
      <c r="F34" s="10" t="s">
        <v>104</v>
      </c>
      <c r="G34" s="10" t="s">
        <v>29</v>
      </c>
      <c r="H34" s="55"/>
      <c r="I34" s="61"/>
      <c r="J34" s="61"/>
      <c r="K34" s="62"/>
      <c r="L34" s="48"/>
      <c r="M34" s="48"/>
      <c r="N34" s="48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s="27" customFormat="1" x14ac:dyDescent="0.25">
      <c r="A35" s="63"/>
      <c r="B35" s="10" t="s">
        <v>105</v>
      </c>
      <c r="C35" s="10" t="s">
        <v>104</v>
      </c>
      <c r="D35" s="10" t="s">
        <v>104</v>
      </c>
      <c r="E35" s="10" t="s">
        <v>104</v>
      </c>
      <c r="F35" s="10" t="s">
        <v>104</v>
      </c>
      <c r="G35" s="10" t="s">
        <v>29</v>
      </c>
      <c r="H35" s="55"/>
      <c r="I35" s="61"/>
      <c r="J35" s="61"/>
      <c r="K35" s="62"/>
      <c r="L35" s="48"/>
      <c r="M35" s="48"/>
      <c r="N35" s="48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s="27" customFormat="1" x14ac:dyDescent="0.25">
      <c r="A36" s="63">
        <v>6</v>
      </c>
      <c r="B36" s="10" t="s">
        <v>25</v>
      </c>
      <c r="C36" s="10" t="s">
        <v>26</v>
      </c>
      <c r="D36" s="10" t="s">
        <v>27</v>
      </c>
      <c r="E36" s="10" t="s">
        <v>28</v>
      </c>
      <c r="F36" s="16" t="s">
        <v>384</v>
      </c>
      <c r="G36" s="10" t="s">
        <v>29</v>
      </c>
      <c r="H36" s="54">
        <v>5.1999999999999998E-2</v>
      </c>
      <c r="I36" s="61">
        <v>1</v>
      </c>
      <c r="J36" s="61">
        <f>I36*H36</f>
        <v>5.1999999999999998E-2</v>
      </c>
      <c r="K36" s="64">
        <f>J36/$J$285</f>
        <v>7.1631233625929779E-5</v>
      </c>
      <c r="L36" s="63" t="s">
        <v>106</v>
      </c>
      <c r="M36" s="63" t="s">
        <v>19</v>
      </c>
      <c r="N36" s="47" t="s">
        <v>20</v>
      </c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spans="1:26" s="27" customFormat="1" x14ac:dyDescent="0.25">
      <c r="A37" s="63"/>
      <c r="B37" s="10" t="s">
        <v>31</v>
      </c>
      <c r="C37" s="10" t="s">
        <v>32</v>
      </c>
      <c r="D37" s="10" t="s">
        <v>33</v>
      </c>
      <c r="E37" s="10" t="s">
        <v>34</v>
      </c>
      <c r="F37" s="10">
        <v>85749</v>
      </c>
      <c r="G37" s="10" t="s">
        <v>29</v>
      </c>
      <c r="H37" s="55"/>
      <c r="I37" s="61"/>
      <c r="J37" s="61"/>
      <c r="K37" s="64"/>
      <c r="L37" s="48"/>
      <c r="M37" s="48"/>
      <c r="N37" s="48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spans="1:26" s="27" customFormat="1" x14ac:dyDescent="0.25">
      <c r="A38" s="63"/>
      <c r="B38" s="10" t="s">
        <v>35</v>
      </c>
      <c r="C38" s="10" t="s">
        <v>36</v>
      </c>
      <c r="D38" s="10" t="s">
        <v>37</v>
      </c>
      <c r="E38" s="10" t="s">
        <v>16</v>
      </c>
      <c r="F38" s="10">
        <v>44233</v>
      </c>
      <c r="G38" s="10" t="s">
        <v>29</v>
      </c>
      <c r="H38" s="55"/>
      <c r="I38" s="61"/>
      <c r="J38" s="61"/>
      <c r="K38" s="64"/>
      <c r="L38" s="48"/>
      <c r="M38" s="48"/>
      <c r="N38" s="48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spans="1:26" s="27" customFormat="1" x14ac:dyDescent="0.25">
      <c r="A39" s="63"/>
      <c r="B39" s="10" t="s">
        <v>38</v>
      </c>
      <c r="C39" s="10" t="s">
        <v>39</v>
      </c>
      <c r="D39" s="10" t="s">
        <v>40</v>
      </c>
      <c r="E39" s="10" t="s">
        <v>41</v>
      </c>
      <c r="F39" s="10">
        <v>33880</v>
      </c>
      <c r="G39" s="10" t="s">
        <v>29</v>
      </c>
      <c r="H39" s="55"/>
      <c r="I39" s="61"/>
      <c r="J39" s="61"/>
      <c r="K39" s="64"/>
      <c r="L39" s="48"/>
      <c r="M39" s="48"/>
      <c r="N39" s="48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1:26" s="27" customFormat="1" x14ac:dyDescent="0.25">
      <c r="A40" s="63"/>
      <c r="B40" s="10" t="s">
        <v>42</v>
      </c>
      <c r="C40" s="10" t="s">
        <v>43</v>
      </c>
      <c r="D40" s="10" t="s">
        <v>37</v>
      </c>
      <c r="E40" s="10" t="s">
        <v>16</v>
      </c>
      <c r="F40" s="10">
        <v>44223</v>
      </c>
      <c r="G40" s="10" t="s">
        <v>29</v>
      </c>
      <c r="H40" s="55"/>
      <c r="I40" s="61"/>
      <c r="J40" s="61"/>
      <c r="K40" s="64"/>
      <c r="L40" s="48"/>
      <c r="M40" s="48"/>
      <c r="N40" s="48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spans="1:26" s="27" customFormat="1" x14ac:dyDescent="0.25">
      <c r="A41" s="63"/>
      <c r="B41" s="10" t="s">
        <v>44</v>
      </c>
      <c r="C41" s="10" t="s">
        <v>45</v>
      </c>
      <c r="D41" s="10" t="s">
        <v>46</v>
      </c>
      <c r="E41" s="10" t="s">
        <v>41</v>
      </c>
      <c r="F41" s="10">
        <v>34250</v>
      </c>
      <c r="G41" s="10" t="s">
        <v>29</v>
      </c>
      <c r="H41" s="55"/>
      <c r="I41" s="61"/>
      <c r="J41" s="61"/>
      <c r="K41" s="64"/>
      <c r="L41" s="48"/>
      <c r="M41" s="48"/>
      <c r="N41" s="48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1:26" s="27" customFormat="1" x14ac:dyDescent="0.25">
      <c r="A42" s="63"/>
      <c r="B42" s="10" t="s">
        <v>47</v>
      </c>
      <c r="C42" s="10" t="s">
        <v>48</v>
      </c>
      <c r="D42" s="10" t="s">
        <v>49</v>
      </c>
      <c r="E42" s="10" t="s">
        <v>50</v>
      </c>
      <c r="F42" s="10">
        <v>21122</v>
      </c>
      <c r="G42" s="10" t="s">
        <v>29</v>
      </c>
      <c r="H42" s="55"/>
      <c r="I42" s="61"/>
      <c r="J42" s="61"/>
      <c r="K42" s="64"/>
      <c r="L42" s="48"/>
      <c r="M42" s="48"/>
      <c r="N42" s="48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s="27" customFormat="1" x14ac:dyDescent="0.25">
      <c r="A43" s="63"/>
      <c r="B43" s="10" t="s">
        <v>51</v>
      </c>
      <c r="C43" s="10" t="s">
        <v>52</v>
      </c>
      <c r="D43" s="10" t="s">
        <v>33</v>
      </c>
      <c r="E43" s="10" t="s">
        <v>34</v>
      </c>
      <c r="F43" s="10">
        <v>85742</v>
      </c>
      <c r="G43" s="10" t="s">
        <v>29</v>
      </c>
      <c r="H43" s="55"/>
      <c r="I43" s="61"/>
      <c r="J43" s="61"/>
      <c r="K43" s="64"/>
      <c r="L43" s="48"/>
      <c r="M43" s="48"/>
      <c r="N43" s="48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1:26" s="27" customFormat="1" x14ac:dyDescent="0.25">
      <c r="A44" s="63"/>
      <c r="B44" s="10" t="s">
        <v>53</v>
      </c>
      <c r="C44" s="10" t="s">
        <v>54</v>
      </c>
      <c r="D44" s="10" t="s">
        <v>55</v>
      </c>
      <c r="E44" s="10" t="s">
        <v>56</v>
      </c>
      <c r="F44" s="10">
        <v>93010</v>
      </c>
      <c r="G44" s="10" t="s">
        <v>29</v>
      </c>
      <c r="H44" s="55"/>
      <c r="I44" s="61"/>
      <c r="J44" s="61"/>
      <c r="K44" s="64"/>
      <c r="L44" s="48"/>
      <c r="M44" s="48"/>
      <c r="N44" s="48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s="27" customFormat="1" x14ac:dyDescent="0.25">
      <c r="A45" s="63"/>
      <c r="B45" s="10" t="s">
        <v>57</v>
      </c>
      <c r="C45" s="10" t="s">
        <v>58</v>
      </c>
      <c r="D45" s="10" t="s">
        <v>33</v>
      </c>
      <c r="E45" s="10" t="s">
        <v>34</v>
      </c>
      <c r="F45" s="10">
        <v>85749</v>
      </c>
      <c r="G45" s="10" t="s">
        <v>29</v>
      </c>
      <c r="H45" s="55"/>
      <c r="I45" s="61"/>
      <c r="J45" s="61"/>
      <c r="K45" s="64"/>
      <c r="L45" s="48"/>
      <c r="M45" s="48"/>
      <c r="N45" s="48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6" s="27" customFormat="1" x14ac:dyDescent="0.25">
      <c r="A46" s="63"/>
      <c r="B46" s="10" t="s">
        <v>59</v>
      </c>
      <c r="C46" s="10" t="s">
        <v>60</v>
      </c>
      <c r="D46" s="10" t="s">
        <v>61</v>
      </c>
      <c r="E46" s="10" t="s">
        <v>16</v>
      </c>
      <c r="F46" s="10">
        <v>43040</v>
      </c>
      <c r="G46" s="10" t="s">
        <v>29</v>
      </c>
      <c r="H46" s="55"/>
      <c r="I46" s="61"/>
      <c r="J46" s="61"/>
      <c r="K46" s="64"/>
      <c r="L46" s="48"/>
      <c r="M46" s="48"/>
      <c r="N46" s="48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spans="1:26" s="27" customFormat="1" x14ac:dyDescent="0.25">
      <c r="A47" s="63"/>
      <c r="B47" s="10" t="s">
        <v>62</v>
      </c>
      <c r="C47" s="10" t="s">
        <v>63</v>
      </c>
      <c r="D47" s="10" t="s">
        <v>64</v>
      </c>
      <c r="E47" s="10" t="s">
        <v>56</v>
      </c>
      <c r="F47" s="10">
        <v>93465</v>
      </c>
      <c r="G47" s="10" t="s">
        <v>29</v>
      </c>
      <c r="H47" s="55"/>
      <c r="I47" s="61"/>
      <c r="J47" s="61"/>
      <c r="K47" s="64"/>
      <c r="L47" s="48"/>
      <c r="M47" s="48"/>
      <c r="N47" s="48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spans="1:26" s="27" customFormat="1" x14ac:dyDescent="0.25">
      <c r="A48" s="63"/>
      <c r="B48" s="10" t="s">
        <v>65</v>
      </c>
      <c r="C48" s="10" t="s">
        <v>66</v>
      </c>
      <c r="D48" s="10" t="s">
        <v>67</v>
      </c>
      <c r="E48" s="10" t="s">
        <v>50</v>
      </c>
      <c r="F48" s="10">
        <v>20816</v>
      </c>
      <c r="G48" s="10" t="s">
        <v>29</v>
      </c>
      <c r="H48" s="55"/>
      <c r="I48" s="61"/>
      <c r="J48" s="61"/>
      <c r="K48" s="64"/>
      <c r="L48" s="48"/>
      <c r="M48" s="48"/>
      <c r="N48" s="48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spans="1:26" s="27" customFormat="1" x14ac:dyDescent="0.25">
      <c r="A49" s="63"/>
      <c r="B49" s="10" t="s">
        <v>68</v>
      </c>
      <c r="C49" s="10" t="s">
        <v>69</v>
      </c>
      <c r="D49" s="10" t="s">
        <v>70</v>
      </c>
      <c r="E49" s="10" t="s">
        <v>56</v>
      </c>
      <c r="F49" s="10">
        <v>93551</v>
      </c>
      <c r="G49" s="10" t="s">
        <v>29</v>
      </c>
      <c r="H49" s="55"/>
      <c r="I49" s="61"/>
      <c r="J49" s="61"/>
      <c r="K49" s="64"/>
      <c r="L49" s="48"/>
      <c r="M49" s="48"/>
      <c r="N49" s="48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spans="1:26" s="27" customFormat="1" x14ac:dyDescent="0.25">
      <c r="A50" s="63"/>
      <c r="B50" s="10" t="s">
        <v>71</v>
      </c>
      <c r="C50" s="10" t="s">
        <v>72</v>
      </c>
      <c r="D50" s="10" t="s">
        <v>73</v>
      </c>
      <c r="E50" s="10" t="s">
        <v>16</v>
      </c>
      <c r="F50" s="10">
        <v>44906</v>
      </c>
      <c r="G50" s="10" t="s">
        <v>29</v>
      </c>
      <c r="H50" s="55"/>
      <c r="I50" s="61"/>
      <c r="J50" s="61"/>
      <c r="K50" s="64"/>
      <c r="L50" s="48"/>
      <c r="M50" s="48"/>
      <c r="N50" s="48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spans="1:26" s="27" customFormat="1" x14ac:dyDescent="0.25">
      <c r="A51" s="63"/>
      <c r="B51" s="10" t="s">
        <v>74</v>
      </c>
      <c r="C51" s="10" t="s">
        <v>75</v>
      </c>
      <c r="D51" s="10" t="s">
        <v>76</v>
      </c>
      <c r="E51" s="10" t="s">
        <v>34</v>
      </c>
      <c r="F51" s="10">
        <v>85250</v>
      </c>
      <c r="G51" s="10" t="s">
        <v>29</v>
      </c>
      <c r="H51" s="55"/>
      <c r="I51" s="61"/>
      <c r="J51" s="61"/>
      <c r="K51" s="64"/>
      <c r="L51" s="48"/>
      <c r="M51" s="48"/>
      <c r="N51" s="48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spans="1:26" s="27" customFormat="1" x14ac:dyDescent="0.25">
      <c r="A52" s="63"/>
      <c r="B52" s="10" t="s">
        <v>77</v>
      </c>
      <c r="C52" s="10" t="s">
        <v>78</v>
      </c>
      <c r="D52" s="10" t="s">
        <v>79</v>
      </c>
      <c r="E52" s="10" t="s">
        <v>80</v>
      </c>
      <c r="F52" s="10">
        <v>97229</v>
      </c>
      <c r="G52" s="10" t="s">
        <v>29</v>
      </c>
      <c r="H52" s="55"/>
      <c r="I52" s="61"/>
      <c r="J52" s="61"/>
      <c r="K52" s="64"/>
      <c r="L52" s="48"/>
      <c r="M52" s="48"/>
      <c r="N52" s="48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spans="1:26" s="27" customFormat="1" x14ac:dyDescent="0.25">
      <c r="A53" s="63"/>
      <c r="B53" s="10" t="s">
        <v>81</v>
      </c>
      <c r="C53" s="10" t="s">
        <v>82</v>
      </c>
      <c r="D53" s="10" t="s">
        <v>83</v>
      </c>
      <c r="E53" s="10" t="s">
        <v>41</v>
      </c>
      <c r="F53" s="10">
        <v>34287</v>
      </c>
      <c r="G53" s="10" t="s">
        <v>29</v>
      </c>
      <c r="H53" s="55"/>
      <c r="I53" s="61"/>
      <c r="J53" s="61"/>
      <c r="K53" s="64"/>
      <c r="L53" s="48"/>
      <c r="M53" s="48"/>
      <c r="N53" s="48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spans="1:26" s="27" customFormat="1" x14ac:dyDescent="0.25">
      <c r="A54" s="63"/>
      <c r="B54" s="10" t="s">
        <v>84</v>
      </c>
      <c r="C54" s="10" t="s">
        <v>85</v>
      </c>
      <c r="D54" s="10" t="s">
        <v>33</v>
      </c>
      <c r="E54" s="10" t="s">
        <v>34</v>
      </c>
      <c r="F54" s="10">
        <v>85750</v>
      </c>
      <c r="G54" s="10" t="s">
        <v>29</v>
      </c>
      <c r="H54" s="55"/>
      <c r="I54" s="61"/>
      <c r="J54" s="61"/>
      <c r="K54" s="64"/>
      <c r="L54" s="48"/>
      <c r="M54" s="48"/>
      <c r="N54" s="48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spans="1:26" s="27" customFormat="1" x14ac:dyDescent="0.25">
      <c r="A55" s="63"/>
      <c r="B55" s="10" t="s">
        <v>86</v>
      </c>
      <c r="C55" s="10" t="s">
        <v>87</v>
      </c>
      <c r="D55" s="10" t="s">
        <v>88</v>
      </c>
      <c r="E55" s="10" t="s">
        <v>89</v>
      </c>
      <c r="F55" s="10">
        <v>29920</v>
      </c>
      <c r="G55" s="10" t="s">
        <v>29</v>
      </c>
      <c r="H55" s="55"/>
      <c r="I55" s="61"/>
      <c r="J55" s="61"/>
      <c r="K55" s="64"/>
      <c r="L55" s="48"/>
      <c r="M55" s="48"/>
      <c r="N55" s="48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spans="1:26" s="27" customFormat="1" x14ac:dyDescent="0.25">
      <c r="A56" s="63"/>
      <c r="B56" s="10" t="s">
        <v>90</v>
      </c>
      <c r="C56" s="10" t="s">
        <v>87</v>
      </c>
      <c r="D56" s="10" t="s">
        <v>88</v>
      </c>
      <c r="E56" s="10" t="s">
        <v>89</v>
      </c>
      <c r="F56" s="10">
        <v>29920</v>
      </c>
      <c r="G56" s="10" t="s">
        <v>29</v>
      </c>
      <c r="H56" s="55"/>
      <c r="I56" s="61"/>
      <c r="J56" s="61"/>
      <c r="K56" s="64"/>
      <c r="L56" s="48"/>
      <c r="M56" s="48"/>
      <c r="N56" s="48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spans="1:26" s="27" customFormat="1" x14ac:dyDescent="0.25">
      <c r="A57" s="63"/>
      <c r="B57" s="10" t="s">
        <v>91</v>
      </c>
      <c r="C57" s="10" t="s">
        <v>92</v>
      </c>
      <c r="D57" s="10" t="s">
        <v>33</v>
      </c>
      <c r="E57" s="10" t="s">
        <v>34</v>
      </c>
      <c r="F57" s="10">
        <v>85750</v>
      </c>
      <c r="G57" s="10" t="s">
        <v>29</v>
      </c>
      <c r="H57" s="55"/>
      <c r="I57" s="61"/>
      <c r="J57" s="61"/>
      <c r="K57" s="64"/>
      <c r="L57" s="48"/>
      <c r="M57" s="48"/>
      <c r="N57" s="48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spans="1:26" s="27" customFormat="1" x14ac:dyDescent="0.25">
      <c r="A58" s="63"/>
      <c r="B58" s="10" t="s">
        <v>93</v>
      </c>
      <c r="C58" s="10" t="s">
        <v>94</v>
      </c>
      <c r="D58" s="10" t="s">
        <v>95</v>
      </c>
      <c r="E58" s="10" t="s">
        <v>16</v>
      </c>
      <c r="F58" s="10">
        <v>43055</v>
      </c>
      <c r="G58" s="10" t="s">
        <v>29</v>
      </c>
      <c r="H58" s="55"/>
      <c r="I58" s="61"/>
      <c r="J58" s="61"/>
      <c r="K58" s="64"/>
      <c r="L58" s="48"/>
      <c r="M58" s="48"/>
      <c r="N58" s="48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spans="1:26" s="27" customFormat="1" x14ac:dyDescent="0.25">
      <c r="A59" s="63"/>
      <c r="B59" s="10" t="s">
        <v>96</v>
      </c>
      <c r="C59" s="10" t="s">
        <v>97</v>
      </c>
      <c r="D59" s="10" t="s">
        <v>98</v>
      </c>
      <c r="E59" s="10" t="s">
        <v>99</v>
      </c>
      <c r="F59" s="10">
        <v>46580</v>
      </c>
      <c r="G59" s="10" t="s">
        <v>29</v>
      </c>
      <c r="H59" s="55"/>
      <c r="I59" s="61"/>
      <c r="J59" s="61"/>
      <c r="K59" s="64"/>
      <c r="L59" s="48"/>
      <c r="M59" s="48"/>
      <c r="N59" s="48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spans="1:26" s="27" customFormat="1" x14ac:dyDescent="0.25">
      <c r="A60" s="63"/>
      <c r="B60" s="10" t="s">
        <v>100</v>
      </c>
      <c r="C60" s="10" t="s">
        <v>101</v>
      </c>
      <c r="D60" s="10" t="s">
        <v>102</v>
      </c>
      <c r="E60" s="10" t="s">
        <v>56</v>
      </c>
      <c r="F60" s="10">
        <v>93619</v>
      </c>
      <c r="G60" s="10" t="s">
        <v>29</v>
      </c>
      <c r="H60" s="55"/>
      <c r="I60" s="61"/>
      <c r="J60" s="61"/>
      <c r="K60" s="64"/>
      <c r="L60" s="48"/>
      <c r="M60" s="48"/>
      <c r="N60" s="48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spans="1:26" s="27" customFormat="1" x14ac:dyDescent="0.25">
      <c r="A61" s="63"/>
      <c r="B61" s="10" t="s">
        <v>103</v>
      </c>
      <c r="C61" s="10" t="s">
        <v>104</v>
      </c>
      <c r="D61" s="10" t="s">
        <v>104</v>
      </c>
      <c r="E61" s="10" t="s">
        <v>104</v>
      </c>
      <c r="F61" s="10" t="s">
        <v>104</v>
      </c>
      <c r="G61" s="10" t="s">
        <v>29</v>
      </c>
      <c r="H61" s="55"/>
      <c r="I61" s="61"/>
      <c r="J61" s="61"/>
      <c r="K61" s="64"/>
      <c r="L61" s="48"/>
      <c r="M61" s="48"/>
      <c r="N61" s="48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spans="1:26" s="27" customFormat="1" x14ac:dyDescent="0.25">
      <c r="A62" s="63"/>
      <c r="B62" s="10" t="s">
        <v>105</v>
      </c>
      <c r="C62" s="10" t="s">
        <v>104</v>
      </c>
      <c r="D62" s="10" t="s">
        <v>104</v>
      </c>
      <c r="E62" s="10" t="s">
        <v>104</v>
      </c>
      <c r="F62" s="10" t="s">
        <v>104</v>
      </c>
      <c r="G62" s="10" t="s">
        <v>29</v>
      </c>
      <c r="H62" s="55"/>
      <c r="I62" s="61"/>
      <c r="J62" s="61"/>
      <c r="K62" s="64"/>
      <c r="L62" s="48"/>
      <c r="M62" s="48"/>
      <c r="N62" s="48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spans="1:26" s="27" customFormat="1" x14ac:dyDescent="0.25">
      <c r="A63" s="56">
        <v>11</v>
      </c>
      <c r="B63" s="21" t="s">
        <v>107</v>
      </c>
      <c r="C63" s="21" t="s">
        <v>108</v>
      </c>
      <c r="D63" s="21" t="s">
        <v>109</v>
      </c>
      <c r="E63" s="21" t="s">
        <v>110</v>
      </c>
      <c r="F63" s="21">
        <v>65074</v>
      </c>
      <c r="G63" s="21" t="s">
        <v>29</v>
      </c>
      <c r="H63" s="54">
        <v>0.182</v>
      </c>
      <c r="I63" s="49">
        <v>1</v>
      </c>
      <c r="J63" s="49">
        <f>I63*H63</f>
        <v>0.182</v>
      </c>
      <c r="K63" s="51">
        <f>J63/$J$285</f>
        <v>2.5070931769075424E-4</v>
      </c>
      <c r="L63" s="56" t="s">
        <v>111</v>
      </c>
      <c r="M63" s="56" t="s">
        <v>19</v>
      </c>
      <c r="N63" s="58" t="s">
        <v>20</v>
      </c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spans="1:26" s="27" customFormat="1" x14ac:dyDescent="0.25">
      <c r="A64" s="56"/>
      <c r="B64" s="21" t="s">
        <v>112</v>
      </c>
      <c r="C64" s="21" t="s">
        <v>113</v>
      </c>
      <c r="D64" s="21" t="s">
        <v>114</v>
      </c>
      <c r="E64" s="21" t="s">
        <v>16</v>
      </c>
      <c r="F64" s="21">
        <v>43724</v>
      </c>
      <c r="G64" s="21" t="s">
        <v>29</v>
      </c>
      <c r="H64" s="55"/>
      <c r="I64" s="49"/>
      <c r="J64" s="49"/>
      <c r="K64" s="51"/>
      <c r="L64" s="53"/>
      <c r="M64" s="53"/>
      <c r="N64" s="53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spans="1:26" s="27" customFormat="1" x14ac:dyDescent="0.25">
      <c r="A65" s="56"/>
      <c r="B65" s="21" t="s">
        <v>115</v>
      </c>
      <c r="C65" s="21" t="s">
        <v>116</v>
      </c>
      <c r="D65" s="21" t="s">
        <v>117</v>
      </c>
      <c r="E65" s="21" t="s">
        <v>16</v>
      </c>
      <c r="F65" s="21">
        <v>43812</v>
      </c>
      <c r="G65" s="21" t="s">
        <v>17</v>
      </c>
      <c r="H65" s="55"/>
      <c r="I65" s="49"/>
      <c r="J65" s="49"/>
      <c r="K65" s="51"/>
      <c r="L65" s="53"/>
      <c r="M65" s="53"/>
      <c r="N65" s="53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spans="1:26" s="27" customFormat="1" x14ac:dyDescent="0.25">
      <c r="A66" s="56"/>
      <c r="B66" s="21" t="s">
        <v>118</v>
      </c>
      <c r="C66" s="21" t="s">
        <v>119</v>
      </c>
      <c r="D66" s="21" t="s">
        <v>120</v>
      </c>
      <c r="E66" s="21" t="s">
        <v>16</v>
      </c>
      <c r="F66" s="21">
        <v>43725</v>
      </c>
      <c r="G66" s="21" t="s">
        <v>17</v>
      </c>
      <c r="H66" s="55"/>
      <c r="I66" s="49"/>
      <c r="J66" s="49"/>
      <c r="K66" s="51"/>
      <c r="L66" s="53"/>
      <c r="M66" s="53"/>
      <c r="N66" s="53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spans="1:26" s="27" customFormat="1" x14ac:dyDescent="0.25">
      <c r="A67" s="56"/>
      <c r="B67" s="21" t="s">
        <v>121</v>
      </c>
      <c r="C67" s="21" t="s">
        <v>122</v>
      </c>
      <c r="D67" s="21" t="s">
        <v>123</v>
      </c>
      <c r="E67" s="21" t="s">
        <v>41</v>
      </c>
      <c r="F67" s="21">
        <v>33542</v>
      </c>
      <c r="G67" s="21" t="s">
        <v>29</v>
      </c>
      <c r="H67" s="55"/>
      <c r="I67" s="49"/>
      <c r="J67" s="49"/>
      <c r="K67" s="51"/>
      <c r="L67" s="53"/>
      <c r="M67" s="53"/>
      <c r="N67" s="53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spans="1:26" s="27" customFormat="1" ht="31.5" x14ac:dyDescent="0.25">
      <c r="A68" s="56"/>
      <c r="B68" s="21" t="s">
        <v>124</v>
      </c>
      <c r="C68" s="21" t="s">
        <v>125</v>
      </c>
      <c r="D68" s="21" t="s">
        <v>15</v>
      </c>
      <c r="E68" s="21" t="s">
        <v>16</v>
      </c>
      <c r="F68" s="21">
        <v>43713</v>
      </c>
      <c r="G68" s="21" t="s">
        <v>29</v>
      </c>
      <c r="H68" s="55"/>
      <c r="I68" s="49"/>
      <c r="J68" s="49"/>
      <c r="K68" s="51"/>
      <c r="L68" s="53"/>
      <c r="M68" s="53"/>
      <c r="N68" s="53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spans="1:26" s="27" customFormat="1" x14ac:dyDescent="0.25">
      <c r="A69" s="56"/>
      <c r="B69" s="21" t="s">
        <v>126</v>
      </c>
      <c r="C69" s="21" t="s">
        <v>127</v>
      </c>
      <c r="D69" s="21" t="s">
        <v>15</v>
      </c>
      <c r="E69" s="21" t="s">
        <v>16</v>
      </c>
      <c r="F69" s="21">
        <v>43713</v>
      </c>
      <c r="G69" s="21" t="s">
        <v>29</v>
      </c>
      <c r="H69" s="55"/>
      <c r="I69" s="49"/>
      <c r="J69" s="49"/>
      <c r="K69" s="51"/>
      <c r="L69" s="53"/>
      <c r="M69" s="53"/>
      <c r="N69" s="53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spans="1:26" s="27" customFormat="1" ht="31.5" x14ac:dyDescent="0.25">
      <c r="A70" s="56"/>
      <c r="B70" s="21" t="s">
        <v>399</v>
      </c>
      <c r="C70" s="21" t="s">
        <v>128</v>
      </c>
      <c r="D70" s="21" t="s">
        <v>15</v>
      </c>
      <c r="E70" s="21" t="s">
        <v>16</v>
      </c>
      <c r="F70" s="21">
        <v>43713</v>
      </c>
      <c r="G70" s="21" t="s">
        <v>29</v>
      </c>
      <c r="H70" s="55"/>
      <c r="I70" s="49"/>
      <c r="J70" s="49"/>
      <c r="K70" s="51"/>
      <c r="L70" s="53"/>
      <c r="M70" s="53"/>
      <c r="N70" s="53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spans="1:26" s="27" customFormat="1" x14ac:dyDescent="0.25">
      <c r="A71" s="56"/>
      <c r="B71" s="21" t="s">
        <v>129</v>
      </c>
      <c r="C71" s="21" t="s">
        <v>130</v>
      </c>
      <c r="D71" s="21" t="s">
        <v>131</v>
      </c>
      <c r="E71" s="21" t="s">
        <v>16</v>
      </c>
      <c r="F71" s="21">
        <v>44306</v>
      </c>
      <c r="G71" s="21" t="s">
        <v>17</v>
      </c>
      <c r="H71" s="55"/>
      <c r="I71" s="49"/>
      <c r="J71" s="49"/>
      <c r="K71" s="51"/>
      <c r="L71" s="53"/>
      <c r="M71" s="53"/>
      <c r="N71" s="53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spans="1:26" s="27" customFormat="1" x14ac:dyDescent="0.25">
      <c r="A72" s="56"/>
      <c r="B72" s="21" t="s">
        <v>132</v>
      </c>
      <c r="C72" s="21" t="s">
        <v>133</v>
      </c>
      <c r="D72" s="21" t="s">
        <v>134</v>
      </c>
      <c r="E72" s="21" t="s">
        <v>16</v>
      </c>
      <c r="F72" s="21">
        <v>43747</v>
      </c>
      <c r="G72" s="21" t="s">
        <v>29</v>
      </c>
      <c r="H72" s="55"/>
      <c r="I72" s="49"/>
      <c r="J72" s="49"/>
      <c r="K72" s="51"/>
      <c r="L72" s="53"/>
      <c r="M72" s="53"/>
      <c r="N72" s="53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spans="1:26" s="27" customFormat="1" x14ac:dyDescent="0.25">
      <c r="A73" s="56"/>
      <c r="B73" s="21" t="s">
        <v>135</v>
      </c>
      <c r="C73" s="21" t="s">
        <v>136</v>
      </c>
      <c r="D73" s="21" t="s">
        <v>120</v>
      </c>
      <c r="E73" s="21" t="s">
        <v>16</v>
      </c>
      <c r="F73" s="21">
        <v>43725</v>
      </c>
      <c r="G73" s="21" t="s">
        <v>17</v>
      </c>
      <c r="H73" s="55"/>
      <c r="I73" s="49"/>
      <c r="J73" s="49"/>
      <c r="K73" s="51"/>
      <c r="L73" s="53"/>
      <c r="M73" s="53"/>
      <c r="N73" s="53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spans="1:26" s="27" customFormat="1" x14ac:dyDescent="0.25">
      <c r="A74" s="56"/>
      <c r="B74" s="21" t="s">
        <v>137</v>
      </c>
      <c r="C74" s="21" t="s">
        <v>138</v>
      </c>
      <c r="D74" s="21" t="s">
        <v>139</v>
      </c>
      <c r="E74" s="21" t="s">
        <v>16</v>
      </c>
      <c r="F74" s="21">
        <v>43773</v>
      </c>
      <c r="G74" s="21" t="s">
        <v>29</v>
      </c>
      <c r="H74" s="55"/>
      <c r="I74" s="49"/>
      <c r="J74" s="49"/>
      <c r="K74" s="51"/>
      <c r="L74" s="53"/>
      <c r="M74" s="53"/>
      <c r="N74" s="53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spans="1:26" s="27" customFormat="1" x14ac:dyDescent="0.25">
      <c r="A75" s="56"/>
      <c r="B75" s="21" t="s">
        <v>140</v>
      </c>
      <c r="C75" s="21" t="s">
        <v>141</v>
      </c>
      <c r="D75" s="21" t="s">
        <v>15</v>
      </c>
      <c r="E75" s="21" t="s">
        <v>16</v>
      </c>
      <c r="F75" s="21">
        <v>43713</v>
      </c>
      <c r="G75" s="21" t="s">
        <v>17</v>
      </c>
      <c r="H75" s="55"/>
      <c r="I75" s="49"/>
      <c r="J75" s="49"/>
      <c r="K75" s="51"/>
      <c r="L75" s="53"/>
      <c r="M75" s="53"/>
      <c r="N75" s="53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spans="1:26" s="27" customFormat="1" x14ac:dyDescent="0.25">
      <c r="A76" s="56"/>
      <c r="B76" s="21" t="s">
        <v>142</v>
      </c>
      <c r="C76" s="21" t="s">
        <v>143</v>
      </c>
      <c r="D76" s="21" t="s">
        <v>144</v>
      </c>
      <c r="E76" s="21" t="s">
        <v>16</v>
      </c>
      <c r="F76" s="21">
        <v>43435</v>
      </c>
      <c r="G76" s="21" t="s">
        <v>29</v>
      </c>
      <c r="H76" s="55"/>
      <c r="I76" s="49"/>
      <c r="J76" s="49"/>
      <c r="K76" s="51"/>
      <c r="L76" s="53"/>
      <c r="M76" s="53"/>
      <c r="N76" s="53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spans="1:26" s="27" customFormat="1" x14ac:dyDescent="0.25">
      <c r="A77" s="56"/>
      <c r="B77" s="21" t="s">
        <v>145</v>
      </c>
      <c r="C77" s="21" t="s">
        <v>146</v>
      </c>
      <c r="D77" s="21" t="s">
        <v>147</v>
      </c>
      <c r="E77" s="21" t="s">
        <v>16</v>
      </c>
      <c r="F77" s="21">
        <v>43749</v>
      </c>
      <c r="G77" s="21" t="s">
        <v>17</v>
      </c>
      <c r="H77" s="55"/>
      <c r="I77" s="49"/>
      <c r="J77" s="49"/>
      <c r="K77" s="51"/>
      <c r="L77" s="53"/>
      <c r="M77" s="53"/>
      <c r="N77" s="53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</row>
    <row r="78" spans="1:26" s="27" customFormat="1" x14ac:dyDescent="0.25">
      <c r="A78" s="56"/>
      <c r="B78" s="21" t="s">
        <v>148</v>
      </c>
      <c r="C78" s="21" t="s">
        <v>149</v>
      </c>
      <c r="D78" s="21" t="s">
        <v>150</v>
      </c>
      <c r="E78" s="21" t="s">
        <v>16</v>
      </c>
      <c r="F78" s="21">
        <v>43720</v>
      </c>
      <c r="G78" s="21" t="s">
        <v>29</v>
      </c>
      <c r="H78" s="55"/>
      <c r="I78" s="49"/>
      <c r="J78" s="49"/>
      <c r="K78" s="51"/>
      <c r="L78" s="53"/>
      <c r="M78" s="53"/>
      <c r="N78" s="53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spans="1:26" s="27" customFormat="1" x14ac:dyDescent="0.25">
      <c r="A79" s="56"/>
      <c r="B79" s="21" t="s">
        <v>151</v>
      </c>
      <c r="C79" s="21" t="s">
        <v>152</v>
      </c>
      <c r="D79" s="21" t="s">
        <v>153</v>
      </c>
      <c r="E79" s="21" t="s">
        <v>16</v>
      </c>
      <c r="F79" s="21">
        <v>44413</v>
      </c>
      <c r="G79" s="21" t="s">
        <v>17</v>
      </c>
      <c r="H79" s="55"/>
      <c r="I79" s="49"/>
      <c r="J79" s="49"/>
      <c r="K79" s="51"/>
      <c r="L79" s="53"/>
      <c r="M79" s="53"/>
      <c r="N79" s="53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</row>
    <row r="80" spans="1:26" s="27" customFormat="1" x14ac:dyDescent="0.25">
      <c r="A80" s="56"/>
      <c r="B80" s="21" t="s">
        <v>154</v>
      </c>
      <c r="C80" s="21" t="s">
        <v>155</v>
      </c>
      <c r="D80" s="21" t="s">
        <v>156</v>
      </c>
      <c r="E80" s="21" t="s">
        <v>16</v>
      </c>
      <c r="F80" s="21">
        <v>43723</v>
      </c>
      <c r="G80" s="21" t="s">
        <v>29</v>
      </c>
      <c r="H80" s="55"/>
      <c r="I80" s="49"/>
      <c r="J80" s="49"/>
      <c r="K80" s="51"/>
      <c r="L80" s="53"/>
      <c r="M80" s="53"/>
      <c r="N80" s="53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</row>
    <row r="81" spans="1:26" s="27" customFormat="1" x14ac:dyDescent="0.25">
      <c r="A81" s="56"/>
      <c r="B81" s="21" t="s">
        <v>400</v>
      </c>
      <c r="C81" s="21" t="s">
        <v>157</v>
      </c>
      <c r="D81" s="21" t="s">
        <v>158</v>
      </c>
      <c r="E81" s="21" t="s">
        <v>159</v>
      </c>
      <c r="F81" s="21">
        <v>15010</v>
      </c>
      <c r="G81" s="21" t="s">
        <v>29</v>
      </c>
      <c r="H81" s="55"/>
      <c r="I81" s="49"/>
      <c r="J81" s="49"/>
      <c r="K81" s="51"/>
      <c r="L81" s="53"/>
      <c r="M81" s="53"/>
      <c r="N81" s="53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</row>
    <row r="82" spans="1:26" s="27" customFormat="1" x14ac:dyDescent="0.25">
      <c r="A82" s="56"/>
      <c r="B82" s="21" t="s">
        <v>160</v>
      </c>
      <c r="C82" s="21" t="s">
        <v>161</v>
      </c>
      <c r="D82" s="21" t="s">
        <v>15</v>
      </c>
      <c r="E82" s="21" t="s">
        <v>16</v>
      </c>
      <c r="F82" s="21">
        <v>43713</v>
      </c>
      <c r="G82" s="21" t="s">
        <v>29</v>
      </c>
      <c r="H82" s="55"/>
      <c r="I82" s="49"/>
      <c r="J82" s="49"/>
      <c r="K82" s="51"/>
      <c r="L82" s="53"/>
      <c r="M82" s="53"/>
      <c r="N82" s="53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spans="1:26" s="27" customFormat="1" x14ac:dyDescent="0.25">
      <c r="A83" s="56"/>
      <c r="B83" s="21" t="s">
        <v>162</v>
      </c>
      <c r="C83" s="21" t="s">
        <v>163</v>
      </c>
      <c r="D83" s="21" t="s">
        <v>164</v>
      </c>
      <c r="E83" s="21" t="s">
        <v>16</v>
      </c>
      <c r="F83" s="21">
        <v>43920</v>
      </c>
      <c r="G83" s="21" t="s">
        <v>29</v>
      </c>
      <c r="H83" s="55"/>
      <c r="I83" s="49"/>
      <c r="J83" s="49"/>
      <c r="K83" s="51"/>
      <c r="L83" s="53"/>
      <c r="M83" s="53"/>
      <c r="N83" s="53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spans="1:26" s="27" customFormat="1" x14ac:dyDescent="0.25">
      <c r="A84" s="56"/>
      <c r="B84" s="21" t="s">
        <v>165</v>
      </c>
      <c r="C84" s="21" t="s">
        <v>166</v>
      </c>
      <c r="D84" s="21" t="s">
        <v>167</v>
      </c>
      <c r="E84" s="21" t="s">
        <v>16</v>
      </c>
      <c r="F84" s="21">
        <v>43768</v>
      </c>
      <c r="G84" s="21" t="s">
        <v>17</v>
      </c>
      <c r="H84" s="55"/>
      <c r="I84" s="49"/>
      <c r="J84" s="49"/>
      <c r="K84" s="51"/>
      <c r="L84" s="53"/>
      <c r="M84" s="53"/>
      <c r="N84" s="53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</row>
    <row r="85" spans="1:26" s="27" customFormat="1" x14ac:dyDescent="0.25">
      <c r="A85" s="56"/>
      <c r="B85" s="21" t="s">
        <v>168</v>
      </c>
      <c r="C85" s="21" t="s">
        <v>169</v>
      </c>
      <c r="D85" s="21" t="s">
        <v>170</v>
      </c>
      <c r="E85" s="21" t="s">
        <v>16</v>
      </c>
      <c r="F85" s="21">
        <v>43938</v>
      </c>
      <c r="G85" s="21" t="s">
        <v>29</v>
      </c>
      <c r="H85" s="55"/>
      <c r="I85" s="49"/>
      <c r="J85" s="49"/>
      <c r="K85" s="51"/>
      <c r="L85" s="53"/>
      <c r="M85" s="53"/>
      <c r="N85" s="53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</row>
    <row r="86" spans="1:26" s="27" customFormat="1" x14ac:dyDescent="0.25">
      <c r="A86" s="56"/>
      <c r="B86" s="21" t="s">
        <v>171</v>
      </c>
      <c r="C86" s="21" t="s">
        <v>172</v>
      </c>
      <c r="D86" s="21" t="s">
        <v>173</v>
      </c>
      <c r="E86" s="21" t="s">
        <v>16</v>
      </c>
      <c r="F86" s="21">
        <v>43701</v>
      </c>
      <c r="G86" s="21" t="s">
        <v>29</v>
      </c>
      <c r="H86" s="55"/>
      <c r="I86" s="49"/>
      <c r="J86" s="49"/>
      <c r="K86" s="51"/>
      <c r="L86" s="53"/>
      <c r="M86" s="53"/>
      <c r="N86" s="53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</row>
    <row r="87" spans="1:26" s="27" customFormat="1" x14ac:dyDescent="0.25">
      <c r="A87" s="56"/>
      <c r="B87" s="21" t="s">
        <v>174</v>
      </c>
      <c r="C87" s="21" t="s">
        <v>175</v>
      </c>
      <c r="D87" s="21" t="s">
        <v>120</v>
      </c>
      <c r="E87" s="21" t="s">
        <v>16</v>
      </c>
      <c r="F87" s="21">
        <v>43725</v>
      </c>
      <c r="G87" s="21" t="s">
        <v>29</v>
      </c>
      <c r="H87" s="55"/>
      <c r="I87" s="49"/>
      <c r="J87" s="49"/>
      <c r="K87" s="51"/>
      <c r="L87" s="53"/>
      <c r="M87" s="53"/>
      <c r="N87" s="53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spans="1:26" s="27" customFormat="1" x14ac:dyDescent="0.25">
      <c r="A88" s="56"/>
      <c r="B88" s="21" t="s">
        <v>176</v>
      </c>
      <c r="C88" s="21" t="s">
        <v>177</v>
      </c>
      <c r="D88" s="21" t="s">
        <v>178</v>
      </c>
      <c r="E88" s="21" t="s">
        <v>99</v>
      </c>
      <c r="F88" s="21">
        <v>46016</v>
      </c>
      <c r="G88" s="21" t="s">
        <v>29</v>
      </c>
      <c r="H88" s="55"/>
      <c r="I88" s="49"/>
      <c r="J88" s="49"/>
      <c r="K88" s="51"/>
      <c r="L88" s="53"/>
      <c r="M88" s="53"/>
      <c r="N88" s="53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spans="1:26" s="27" customFormat="1" x14ac:dyDescent="0.25">
      <c r="A89" s="56"/>
      <c r="B89" s="21" t="s">
        <v>179</v>
      </c>
      <c r="C89" s="21" t="s">
        <v>180</v>
      </c>
      <c r="D89" s="21" t="s">
        <v>181</v>
      </c>
      <c r="E89" s="21" t="s">
        <v>16</v>
      </c>
      <c r="F89" s="21">
        <v>43756</v>
      </c>
      <c r="G89" s="21" t="s">
        <v>29</v>
      </c>
      <c r="H89" s="55"/>
      <c r="I89" s="49"/>
      <c r="J89" s="49"/>
      <c r="K89" s="51"/>
      <c r="L89" s="53"/>
      <c r="M89" s="53"/>
      <c r="N89" s="53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spans="1:26" s="27" customFormat="1" x14ac:dyDescent="0.25">
      <c r="A90" s="56"/>
      <c r="B90" s="21" t="s">
        <v>182</v>
      </c>
      <c r="C90" s="21" t="s">
        <v>104</v>
      </c>
      <c r="D90" s="21" t="s">
        <v>104</v>
      </c>
      <c r="E90" s="21" t="s">
        <v>104</v>
      </c>
      <c r="F90" s="21" t="s">
        <v>104</v>
      </c>
      <c r="G90" s="21" t="s">
        <v>29</v>
      </c>
      <c r="H90" s="55"/>
      <c r="I90" s="49"/>
      <c r="J90" s="49"/>
      <c r="K90" s="51"/>
      <c r="L90" s="53"/>
      <c r="M90" s="53"/>
      <c r="N90" s="53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spans="1:26" s="27" customFormat="1" x14ac:dyDescent="0.25">
      <c r="A91" s="56"/>
      <c r="B91" s="21" t="s">
        <v>183</v>
      </c>
      <c r="C91" s="21" t="s">
        <v>184</v>
      </c>
      <c r="D91" s="21" t="s">
        <v>173</v>
      </c>
      <c r="E91" s="21" t="s">
        <v>16</v>
      </c>
      <c r="F91" s="21">
        <v>43701</v>
      </c>
      <c r="G91" s="21" t="s">
        <v>17</v>
      </c>
      <c r="H91" s="55"/>
      <c r="I91" s="49"/>
      <c r="J91" s="49"/>
      <c r="K91" s="51"/>
      <c r="L91" s="53"/>
      <c r="M91" s="53"/>
      <c r="N91" s="53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spans="1:26" s="27" customFormat="1" x14ac:dyDescent="0.25">
      <c r="A92" s="56"/>
      <c r="B92" s="21" t="s">
        <v>185</v>
      </c>
      <c r="C92" s="21" t="s">
        <v>186</v>
      </c>
      <c r="D92" s="21" t="s">
        <v>173</v>
      </c>
      <c r="E92" s="21" t="s">
        <v>16</v>
      </c>
      <c r="F92" s="21">
        <v>43701</v>
      </c>
      <c r="G92" s="21" t="s">
        <v>29</v>
      </c>
      <c r="H92" s="55"/>
      <c r="I92" s="49"/>
      <c r="J92" s="49"/>
      <c r="K92" s="51"/>
      <c r="L92" s="53"/>
      <c r="M92" s="53"/>
      <c r="N92" s="53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spans="1:26" s="27" customFormat="1" x14ac:dyDescent="0.25">
      <c r="A93" s="56"/>
      <c r="B93" s="21" t="s">
        <v>187</v>
      </c>
      <c r="C93" s="21" t="s">
        <v>188</v>
      </c>
      <c r="D93" s="21" t="s">
        <v>189</v>
      </c>
      <c r="E93" s="21" t="s">
        <v>16</v>
      </c>
      <c r="F93" s="21">
        <v>44511</v>
      </c>
      <c r="G93" s="21" t="s">
        <v>29</v>
      </c>
      <c r="H93" s="55"/>
      <c r="I93" s="49"/>
      <c r="J93" s="49"/>
      <c r="K93" s="51"/>
      <c r="L93" s="53"/>
      <c r="M93" s="53"/>
      <c r="N93" s="53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spans="1:26" s="27" customFormat="1" x14ac:dyDescent="0.25">
      <c r="A94" s="56"/>
      <c r="B94" s="21" t="s">
        <v>190</v>
      </c>
      <c r="C94" s="21" t="s">
        <v>191</v>
      </c>
      <c r="D94" s="21" t="s">
        <v>15</v>
      </c>
      <c r="E94" s="21" t="s">
        <v>16</v>
      </c>
      <c r="F94" s="21">
        <v>43713</v>
      </c>
      <c r="G94" s="21" t="s">
        <v>29</v>
      </c>
      <c r="H94" s="55"/>
      <c r="I94" s="49"/>
      <c r="J94" s="49"/>
      <c r="K94" s="51"/>
      <c r="L94" s="53"/>
      <c r="M94" s="53"/>
      <c r="N94" s="53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spans="1:26" s="27" customFormat="1" x14ac:dyDescent="0.25">
      <c r="A95" s="56"/>
      <c r="B95" s="21" t="s">
        <v>192</v>
      </c>
      <c r="C95" s="21" t="s">
        <v>193</v>
      </c>
      <c r="D95" s="21" t="s">
        <v>15</v>
      </c>
      <c r="E95" s="21" t="s">
        <v>16</v>
      </c>
      <c r="F95" s="21">
        <v>43713</v>
      </c>
      <c r="G95" s="21" t="s">
        <v>29</v>
      </c>
      <c r="H95" s="55"/>
      <c r="I95" s="49"/>
      <c r="J95" s="49"/>
      <c r="K95" s="51"/>
      <c r="L95" s="53"/>
      <c r="M95" s="53"/>
      <c r="N95" s="53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spans="1:26" s="27" customFormat="1" x14ac:dyDescent="0.25">
      <c r="A96" s="56"/>
      <c r="B96" s="21" t="s">
        <v>194</v>
      </c>
      <c r="C96" s="21" t="s">
        <v>195</v>
      </c>
      <c r="D96" s="21" t="s">
        <v>15</v>
      </c>
      <c r="E96" s="21" t="s">
        <v>16</v>
      </c>
      <c r="F96" s="21">
        <v>43713</v>
      </c>
      <c r="G96" s="21" t="s">
        <v>29</v>
      </c>
      <c r="H96" s="55"/>
      <c r="I96" s="49"/>
      <c r="J96" s="49"/>
      <c r="K96" s="51"/>
      <c r="L96" s="53"/>
      <c r="M96" s="53"/>
      <c r="N96" s="53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spans="1:26" s="27" customFormat="1" x14ac:dyDescent="0.25">
      <c r="A97" s="56"/>
      <c r="B97" s="21" t="s">
        <v>196</v>
      </c>
      <c r="C97" s="21" t="s">
        <v>197</v>
      </c>
      <c r="D97" s="21" t="s">
        <v>198</v>
      </c>
      <c r="E97" s="21" t="s">
        <v>199</v>
      </c>
      <c r="F97" s="21">
        <v>26062</v>
      </c>
      <c r="G97" s="21" t="s">
        <v>29</v>
      </c>
      <c r="H97" s="55"/>
      <c r="I97" s="49"/>
      <c r="J97" s="49"/>
      <c r="K97" s="51"/>
      <c r="L97" s="53"/>
      <c r="M97" s="53"/>
      <c r="N97" s="53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spans="1:26" s="27" customFormat="1" x14ac:dyDescent="0.25">
      <c r="A98" s="56"/>
      <c r="B98" s="21" t="s">
        <v>200</v>
      </c>
      <c r="C98" s="21" t="s">
        <v>201</v>
      </c>
      <c r="D98" s="21" t="s">
        <v>202</v>
      </c>
      <c r="E98" s="21" t="s">
        <v>16</v>
      </c>
      <c r="F98" s="21">
        <v>43717</v>
      </c>
      <c r="G98" s="21" t="s">
        <v>29</v>
      </c>
      <c r="H98" s="55"/>
      <c r="I98" s="49"/>
      <c r="J98" s="49"/>
      <c r="K98" s="51"/>
      <c r="L98" s="53"/>
      <c r="M98" s="53"/>
      <c r="N98" s="53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spans="1:26" s="27" customFormat="1" x14ac:dyDescent="0.25">
      <c r="A99" s="56"/>
      <c r="B99" s="21" t="s">
        <v>203</v>
      </c>
      <c r="C99" s="21" t="s">
        <v>204</v>
      </c>
      <c r="D99" s="21" t="s">
        <v>173</v>
      </c>
      <c r="E99" s="21" t="s">
        <v>16</v>
      </c>
      <c r="F99" s="21">
        <v>43701</v>
      </c>
      <c r="G99" s="21" t="s">
        <v>29</v>
      </c>
      <c r="H99" s="55"/>
      <c r="I99" s="49"/>
      <c r="J99" s="49"/>
      <c r="K99" s="51"/>
      <c r="L99" s="53"/>
      <c r="M99" s="53"/>
      <c r="N99" s="53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spans="1:26" s="27" customFormat="1" x14ac:dyDescent="0.25">
      <c r="A100" s="56"/>
      <c r="B100" s="21" t="s">
        <v>386</v>
      </c>
      <c r="C100" s="21" t="s">
        <v>205</v>
      </c>
      <c r="D100" s="21" t="s">
        <v>173</v>
      </c>
      <c r="E100" s="21" t="s">
        <v>16</v>
      </c>
      <c r="F100" s="21">
        <v>43701</v>
      </c>
      <c r="G100" s="21" t="s">
        <v>29</v>
      </c>
      <c r="H100" s="55"/>
      <c r="I100" s="49"/>
      <c r="J100" s="49"/>
      <c r="K100" s="51"/>
      <c r="L100" s="53"/>
      <c r="M100" s="53"/>
      <c r="N100" s="53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spans="1:26" s="27" customFormat="1" x14ac:dyDescent="0.25">
      <c r="A101" s="56"/>
      <c r="B101" s="21" t="s">
        <v>206</v>
      </c>
      <c r="C101" s="21" t="s">
        <v>207</v>
      </c>
      <c r="D101" s="21" t="s">
        <v>156</v>
      </c>
      <c r="E101" s="21" t="s">
        <v>16</v>
      </c>
      <c r="F101" s="21">
        <v>43723</v>
      </c>
      <c r="G101" s="21" t="s">
        <v>29</v>
      </c>
      <c r="H101" s="55"/>
      <c r="I101" s="49"/>
      <c r="J101" s="49"/>
      <c r="K101" s="51"/>
      <c r="L101" s="53"/>
      <c r="M101" s="53"/>
      <c r="N101" s="53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spans="1:26" s="27" customFormat="1" x14ac:dyDescent="0.25">
      <c r="A102" s="56"/>
      <c r="B102" s="21" t="s">
        <v>208</v>
      </c>
      <c r="C102" s="21" t="s">
        <v>201</v>
      </c>
      <c r="D102" s="21" t="s">
        <v>202</v>
      </c>
      <c r="E102" s="21" t="s">
        <v>16</v>
      </c>
      <c r="F102" s="21">
        <v>43717</v>
      </c>
      <c r="G102" s="21" t="s">
        <v>29</v>
      </c>
      <c r="H102" s="55"/>
      <c r="I102" s="49"/>
      <c r="J102" s="49"/>
      <c r="K102" s="51"/>
      <c r="L102" s="53"/>
      <c r="M102" s="53"/>
      <c r="N102" s="53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spans="1:26" s="27" customFormat="1" x14ac:dyDescent="0.25">
      <c r="A103" s="56"/>
      <c r="B103" s="21" t="s">
        <v>209</v>
      </c>
      <c r="C103" s="21" t="s">
        <v>210</v>
      </c>
      <c r="D103" s="21" t="s">
        <v>120</v>
      </c>
      <c r="E103" s="21" t="s">
        <v>16</v>
      </c>
      <c r="F103" s="21">
        <v>43725</v>
      </c>
      <c r="G103" s="21" t="s">
        <v>17</v>
      </c>
      <c r="H103" s="55"/>
      <c r="I103" s="49"/>
      <c r="J103" s="49"/>
      <c r="K103" s="51"/>
      <c r="L103" s="53"/>
      <c r="M103" s="53"/>
      <c r="N103" s="53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spans="1:26" s="27" customFormat="1" ht="31.5" x14ac:dyDescent="0.25">
      <c r="A104" s="56"/>
      <c r="B104" s="21" t="s">
        <v>211</v>
      </c>
      <c r="C104" s="21" t="s">
        <v>125</v>
      </c>
      <c r="D104" s="21" t="s">
        <v>15</v>
      </c>
      <c r="E104" s="21" t="s">
        <v>16</v>
      </c>
      <c r="F104" s="21">
        <v>43713</v>
      </c>
      <c r="G104" s="21" t="s">
        <v>29</v>
      </c>
      <c r="H104" s="55"/>
      <c r="I104" s="49"/>
      <c r="J104" s="49"/>
      <c r="K104" s="51"/>
      <c r="L104" s="53"/>
      <c r="M104" s="53"/>
      <c r="N104" s="53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</row>
    <row r="105" spans="1:26" s="27" customFormat="1" x14ac:dyDescent="0.25">
      <c r="A105" s="56"/>
      <c r="B105" s="21" t="s">
        <v>212</v>
      </c>
      <c r="C105" s="21" t="s">
        <v>169</v>
      </c>
      <c r="D105" s="21" t="s">
        <v>170</v>
      </c>
      <c r="E105" s="21" t="s">
        <v>16</v>
      </c>
      <c r="F105" s="21">
        <v>43938</v>
      </c>
      <c r="G105" s="21" t="s">
        <v>29</v>
      </c>
      <c r="H105" s="55"/>
      <c r="I105" s="49"/>
      <c r="J105" s="49"/>
      <c r="K105" s="51"/>
      <c r="L105" s="53"/>
      <c r="M105" s="53"/>
      <c r="N105" s="53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</row>
    <row r="106" spans="1:26" s="27" customFormat="1" x14ac:dyDescent="0.25">
      <c r="A106" s="56"/>
      <c r="B106" s="21" t="s">
        <v>213</v>
      </c>
      <c r="C106" s="21" t="s">
        <v>214</v>
      </c>
      <c r="D106" s="21" t="s">
        <v>164</v>
      </c>
      <c r="E106" s="21" t="s">
        <v>16</v>
      </c>
      <c r="F106" s="21">
        <v>43920</v>
      </c>
      <c r="G106" s="21" t="s">
        <v>29</v>
      </c>
      <c r="H106" s="55"/>
      <c r="I106" s="49"/>
      <c r="J106" s="49"/>
      <c r="K106" s="51"/>
      <c r="L106" s="53"/>
      <c r="M106" s="53"/>
      <c r="N106" s="53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</row>
    <row r="107" spans="1:26" s="27" customFormat="1" x14ac:dyDescent="0.25">
      <c r="A107" s="56"/>
      <c r="B107" s="21" t="s">
        <v>215</v>
      </c>
      <c r="C107" s="21" t="s">
        <v>216</v>
      </c>
      <c r="D107" s="21" t="s">
        <v>217</v>
      </c>
      <c r="E107" s="21" t="s">
        <v>16</v>
      </c>
      <c r="F107" s="21">
        <v>45872</v>
      </c>
      <c r="G107" s="21" t="s">
        <v>29</v>
      </c>
      <c r="H107" s="55"/>
      <c r="I107" s="49"/>
      <c r="J107" s="49"/>
      <c r="K107" s="51"/>
      <c r="L107" s="53"/>
      <c r="M107" s="53"/>
      <c r="N107" s="53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</row>
    <row r="108" spans="1:26" s="27" customFormat="1" x14ac:dyDescent="0.25">
      <c r="A108" s="56"/>
      <c r="B108" s="21" t="s">
        <v>218</v>
      </c>
      <c r="C108" s="21" t="s">
        <v>219</v>
      </c>
      <c r="D108" s="21" t="s">
        <v>15</v>
      </c>
      <c r="E108" s="21" t="s">
        <v>16</v>
      </c>
      <c r="F108" s="21">
        <v>43713</v>
      </c>
      <c r="G108" s="21" t="s">
        <v>17</v>
      </c>
      <c r="H108" s="55"/>
      <c r="I108" s="49"/>
      <c r="J108" s="49"/>
      <c r="K108" s="51"/>
      <c r="L108" s="53"/>
      <c r="M108" s="53"/>
      <c r="N108" s="53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spans="1:26" s="27" customFormat="1" x14ac:dyDescent="0.25">
      <c r="A109" s="56"/>
      <c r="B109" s="21" t="s">
        <v>220</v>
      </c>
      <c r="C109" s="21" t="s">
        <v>221</v>
      </c>
      <c r="D109" s="21" t="s">
        <v>181</v>
      </c>
      <c r="E109" s="21" t="s">
        <v>16</v>
      </c>
      <c r="F109" s="21">
        <v>43756</v>
      </c>
      <c r="G109" s="21" t="s">
        <v>29</v>
      </c>
      <c r="H109" s="55"/>
      <c r="I109" s="49"/>
      <c r="J109" s="49"/>
      <c r="K109" s="51"/>
      <c r="L109" s="53"/>
      <c r="M109" s="53"/>
      <c r="N109" s="53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spans="1:26" s="27" customFormat="1" x14ac:dyDescent="0.25">
      <c r="A110" s="56"/>
      <c r="B110" s="21" t="s">
        <v>222</v>
      </c>
      <c r="C110" s="21" t="s">
        <v>223</v>
      </c>
      <c r="D110" s="21" t="s">
        <v>224</v>
      </c>
      <c r="E110" s="21" t="s">
        <v>16</v>
      </c>
      <c r="F110" s="21">
        <v>44705</v>
      </c>
      <c r="G110" s="21" t="s">
        <v>29</v>
      </c>
      <c r="H110" s="55"/>
      <c r="I110" s="49"/>
      <c r="J110" s="49"/>
      <c r="K110" s="51"/>
      <c r="L110" s="53"/>
      <c r="M110" s="53"/>
      <c r="N110" s="53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spans="1:26" s="27" customFormat="1" x14ac:dyDescent="0.25">
      <c r="A111" s="56"/>
      <c r="B111" s="21" t="s">
        <v>225</v>
      </c>
      <c r="C111" s="21" t="s">
        <v>226</v>
      </c>
      <c r="D111" s="21" t="s">
        <v>227</v>
      </c>
      <c r="E111" s="21" t="s">
        <v>16</v>
      </c>
      <c r="F111" s="21">
        <v>43968</v>
      </c>
      <c r="G111" s="21" t="s">
        <v>29</v>
      </c>
      <c r="H111" s="55"/>
      <c r="I111" s="49"/>
      <c r="J111" s="49"/>
      <c r="K111" s="51"/>
      <c r="L111" s="53"/>
      <c r="M111" s="53"/>
      <c r="N111" s="53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</row>
    <row r="112" spans="1:26" s="27" customFormat="1" x14ac:dyDescent="0.25">
      <c r="A112" s="56"/>
      <c r="B112" s="21" t="s">
        <v>228</v>
      </c>
      <c r="C112" s="21" t="s">
        <v>229</v>
      </c>
      <c r="D112" s="21" t="s">
        <v>230</v>
      </c>
      <c r="E112" s="21" t="s">
        <v>16</v>
      </c>
      <c r="F112" s="21">
        <v>43778</v>
      </c>
      <c r="G112" s="21" t="s">
        <v>29</v>
      </c>
      <c r="H112" s="55"/>
      <c r="I112" s="49"/>
      <c r="J112" s="49"/>
      <c r="K112" s="51"/>
      <c r="L112" s="53"/>
      <c r="M112" s="53"/>
      <c r="N112" s="53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</row>
    <row r="113" spans="1:26" s="27" customFormat="1" x14ac:dyDescent="0.25">
      <c r="A113" s="56"/>
      <c r="B113" s="21" t="s">
        <v>231</v>
      </c>
      <c r="C113" s="21" t="s">
        <v>232</v>
      </c>
      <c r="D113" s="21" t="s">
        <v>233</v>
      </c>
      <c r="E113" s="21" t="s">
        <v>234</v>
      </c>
      <c r="F113" s="21">
        <v>75972</v>
      </c>
      <c r="G113" s="21" t="s">
        <v>17</v>
      </c>
      <c r="H113" s="55"/>
      <c r="I113" s="49"/>
      <c r="J113" s="49"/>
      <c r="K113" s="51"/>
      <c r="L113" s="53"/>
      <c r="M113" s="53"/>
      <c r="N113" s="53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</row>
    <row r="114" spans="1:26" s="27" customFormat="1" x14ac:dyDescent="0.25">
      <c r="A114" s="56"/>
      <c r="B114" s="21" t="s">
        <v>235</v>
      </c>
      <c r="C114" s="21" t="s">
        <v>236</v>
      </c>
      <c r="D114" s="21" t="s">
        <v>120</v>
      </c>
      <c r="E114" s="21" t="s">
        <v>16</v>
      </c>
      <c r="F114" s="21">
        <v>43725</v>
      </c>
      <c r="G114" s="21" t="s">
        <v>17</v>
      </c>
      <c r="H114" s="55"/>
      <c r="I114" s="49"/>
      <c r="J114" s="49"/>
      <c r="K114" s="51"/>
      <c r="L114" s="53"/>
      <c r="M114" s="53"/>
      <c r="N114" s="53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</row>
    <row r="115" spans="1:26" s="27" customFormat="1" x14ac:dyDescent="0.25">
      <c r="A115" s="56"/>
      <c r="B115" s="21" t="s">
        <v>237</v>
      </c>
      <c r="C115" s="21" t="s">
        <v>238</v>
      </c>
      <c r="D115" s="21" t="s">
        <v>239</v>
      </c>
      <c r="E115" s="21" t="s">
        <v>99</v>
      </c>
      <c r="F115" s="21">
        <v>46764</v>
      </c>
      <c r="G115" s="21" t="s">
        <v>29</v>
      </c>
      <c r="H115" s="55"/>
      <c r="I115" s="49"/>
      <c r="J115" s="49"/>
      <c r="K115" s="51"/>
      <c r="L115" s="53"/>
      <c r="M115" s="53"/>
      <c r="N115" s="53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</row>
    <row r="116" spans="1:26" s="27" customFormat="1" x14ac:dyDescent="0.25">
      <c r="A116" s="56"/>
      <c r="B116" s="21" t="s">
        <v>240</v>
      </c>
      <c r="C116" s="21" t="s">
        <v>241</v>
      </c>
      <c r="D116" s="21" t="s">
        <v>15</v>
      </c>
      <c r="E116" s="21" t="s">
        <v>16</v>
      </c>
      <c r="F116" s="21">
        <v>43713</v>
      </c>
      <c r="G116" s="21" t="s">
        <v>29</v>
      </c>
      <c r="H116" s="55"/>
      <c r="I116" s="49"/>
      <c r="J116" s="49"/>
      <c r="K116" s="51"/>
      <c r="L116" s="53"/>
      <c r="M116" s="53"/>
      <c r="N116" s="53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</row>
    <row r="117" spans="1:26" s="27" customFormat="1" x14ac:dyDescent="0.25">
      <c r="A117" s="56"/>
      <c r="B117" s="21" t="s">
        <v>242</v>
      </c>
      <c r="C117" s="21" t="s">
        <v>243</v>
      </c>
      <c r="D117" s="21" t="s">
        <v>244</v>
      </c>
      <c r="E117" s="21" t="s">
        <v>41</v>
      </c>
      <c r="F117" s="21">
        <v>34610</v>
      </c>
      <c r="G117" s="21" t="s">
        <v>17</v>
      </c>
      <c r="H117" s="55"/>
      <c r="I117" s="49"/>
      <c r="J117" s="49"/>
      <c r="K117" s="51"/>
      <c r="L117" s="53"/>
      <c r="M117" s="53"/>
      <c r="N117" s="53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</row>
    <row r="118" spans="1:26" s="27" customFormat="1" x14ac:dyDescent="0.25">
      <c r="A118" s="56"/>
      <c r="B118" s="21" t="s">
        <v>245</v>
      </c>
      <c r="C118" s="21" t="s">
        <v>246</v>
      </c>
      <c r="D118" s="21" t="s">
        <v>15</v>
      </c>
      <c r="E118" s="21" t="s">
        <v>16</v>
      </c>
      <c r="F118" s="21">
        <v>43713</v>
      </c>
      <c r="G118" s="21" t="s">
        <v>29</v>
      </c>
      <c r="H118" s="55"/>
      <c r="I118" s="49"/>
      <c r="J118" s="49"/>
      <c r="K118" s="51"/>
      <c r="L118" s="53"/>
      <c r="M118" s="53"/>
      <c r="N118" s="53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spans="1:26" s="27" customFormat="1" x14ac:dyDescent="0.25">
      <c r="A119" s="56"/>
      <c r="B119" s="21" t="s">
        <v>247</v>
      </c>
      <c r="C119" s="21" t="s">
        <v>248</v>
      </c>
      <c r="D119" s="21" t="s">
        <v>173</v>
      </c>
      <c r="E119" s="21" t="s">
        <v>16</v>
      </c>
      <c r="F119" s="21">
        <v>43701</v>
      </c>
      <c r="G119" s="21" t="s">
        <v>29</v>
      </c>
      <c r="H119" s="55"/>
      <c r="I119" s="49"/>
      <c r="J119" s="49"/>
      <c r="K119" s="51"/>
      <c r="L119" s="53"/>
      <c r="M119" s="53"/>
      <c r="N119" s="53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spans="1:26" s="27" customFormat="1" x14ac:dyDescent="0.25">
      <c r="A120" s="56"/>
      <c r="B120" s="21" t="s">
        <v>249</v>
      </c>
      <c r="C120" s="21" t="s">
        <v>250</v>
      </c>
      <c r="D120" s="21" t="s">
        <v>251</v>
      </c>
      <c r="E120" s="21" t="s">
        <v>41</v>
      </c>
      <c r="F120" s="21">
        <v>33592</v>
      </c>
      <c r="G120" s="21" t="s">
        <v>17</v>
      </c>
      <c r="H120" s="55"/>
      <c r="I120" s="49"/>
      <c r="J120" s="49"/>
      <c r="K120" s="51"/>
      <c r="L120" s="53"/>
      <c r="M120" s="53"/>
      <c r="N120" s="53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spans="1:26" s="27" customFormat="1" x14ac:dyDescent="0.25">
      <c r="A121" s="56"/>
      <c r="B121" s="21" t="s">
        <v>252</v>
      </c>
      <c r="C121" s="21" t="s">
        <v>253</v>
      </c>
      <c r="D121" s="21" t="s">
        <v>224</v>
      </c>
      <c r="E121" s="21" t="s">
        <v>16</v>
      </c>
      <c r="F121" s="21">
        <v>44709</v>
      </c>
      <c r="G121" s="21" t="s">
        <v>17</v>
      </c>
      <c r="H121" s="55"/>
      <c r="I121" s="49"/>
      <c r="J121" s="49"/>
      <c r="K121" s="51"/>
      <c r="L121" s="53"/>
      <c r="M121" s="53"/>
      <c r="N121" s="53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</row>
    <row r="122" spans="1:26" s="27" customFormat="1" x14ac:dyDescent="0.25">
      <c r="A122" s="56"/>
      <c r="B122" s="21" t="s">
        <v>254</v>
      </c>
      <c r="C122" s="21" t="s">
        <v>255</v>
      </c>
      <c r="D122" s="21" t="s">
        <v>120</v>
      </c>
      <c r="E122" s="21" t="s">
        <v>16</v>
      </c>
      <c r="F122" s="21">
        <v>43725</v>
      </c>
      <c r="G122" s="21" t="s">
        <v>17</v>
      </c>
      <c r="H122" s="55"/>
      <c r="I122" s="49"/>
      <c r="J122" s="49"/>
      <c r="K122" s="51"/>
      <c r="L122" s="53"/>
      <c r="M122" s="53"/>
      <c r="N122" s="53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spans="1:26" s="27" customFormat="1" x14ac:dyDescent="0.25">
      <c r="A123" s="56"/>
      <c r="B123" s="21" t="s">
        <v>256</v>
      </c>
      <c r="C123" s="21" t="s">
        <v>257</v>
      </c>
      <c r="D123" s="21" t="s">
        <v>258</v>
      </c>
      <c r="E123" s="21" t="s">
        <v>41</v>
      </c>
      <c r="F123" s="21">
        <v>33556</v>
      </c>
      <c r="G123" s="21" t="s">
        <v>17</v>
      </c>
      <c r="H123" s="55"/>
      <c r="I123" s="49"/>
      <c r="J123" s="49"/>
      <c r="K123" s="51"/>
      <c r="L123" s="53"/>
      <c r="M123" s="53"/>
      <c r="N123" s="53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spans="1:26" s="27" customFormat="1" x14ac:dyDescent="0.25">
      <c r="A124" s="56"/>
      <c r="B124" s="21" t="s">
        <v>259</v>
      </c>
      <c r="C124" s="21" t="s">
        <v>260</v>
      </c>
      <c r="D124" s="21" t="s">
        <v>164</v>
      </c>
      <c r="E124" s="21" t="s">
        <v>16</v>
      </c>
      <c r="F124" s="21">
        <v>43920</v>
      </c>
      <c r="G124" s="21" t="s">
        <v>29</v>
      </c>
      <c r="H124" s="55"/>
      <c r="I124" s="49"/>
      <c r="J124" s="49"/>
      <c r="K124" s="51"/>
      <c r="L124" s="53"/>
      <c r="M124" s="53"/>
      <c r="N124" s="53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  <row r="125" spans="1:26" s="27" customFormat="1" x14ac:dyDescent="0.25">
      <c r="A125" s="56"/>
      <c r="B125" s="21" t="s">
        <v>261</v>
      </c>
      <c r="C125" s="21" t="s">
        <v>262</v>
      </c>
      <c r="D125" s="21" t="s">
        <v>15</v>
      </c>
      <c r="E125" s="21" t="s">
        <v>16</v>
      </c>
      <c r="F125" s="21">
        <v>43713</v>
      </c>
      <c r="G125" s="21" t="s">
        <v>17</v>
      </c>
      <c r="H125" s="55"/>
      <c r="I125" s="49"/>
      <c r="J125" s="49"/>
      <c r="K125" s="51"/>
      <c r="L125" s="53"/>
      <c r="M125" s="53"/>
      <c r="N125" s="53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</row>
    <row r="126" spans="1:26" s="27" customFormat="1" x14ac:dyDescent="0.25">
      <c r="A126" s="56"/>
      <c r="B126" s="21" t="s">
        <v>263</v>
      </c>
      <c r="C126" s="21" t="s">
        <v>264</v>
      </c>
      <c r="D126" s="21" t="s">
        <v>265</v>
      </c>
      <c r="E126" s="21" t="s">
        <v>266</v>
      </c>
      <c r="F126" s="21">
        <v>37642</v>
      </c>
      <c r="G126" s="21" t="s">
        <v>17</v>
      </c>
      <c r="H126" s="55"/>
      <c r="I126" s="49"/>
      <c r="J126" s="49"/>
      <c r="K126" s="51"/>
      <c r="L126" s="53"/>
      <c r="M126" s="53"/>
      <c r="N126" s="53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</row>
    <row r="127" spans="1:26" s="27" customFormat="1" x14ac:dyDescent="0.25">
      <c r="A127" s="56"/>
      <c r="B127" s="21" t="s">
        <v>267</v>
      </c>
      <c r="C127" s="21" t="s">
        <v>201</v>
      </c>
      <c r="D127" s="21" t="s">
        <v>202</v>
      </c>
      <c r="E127" s="21" t="s">
        <v>16</v>
      </c>
      <c r="F127" s="21">
        <v>43717</v>
      </c>
      <c r="G127" s="21" t="s">
        <v>29</v>
      </c>
      <c r="H127" s="55"/>
      <c r="I127" s="49"/>
      <c r="J127" s="49"/>
      <c r="K127" s="51"/>
      <c r="L127" s="53"/>
      <c r="M127" s="53"/>
      <c r="N127" s="53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</row>
    <row r="128" spans="1:26" s="27" customFormat="1" x14ac:dyDescent="0.25">
      <c r="A128" s="56"/>
      <c r="B128" s="21" t="s">
        <v>268</v>
      </c>
      <c r="C128" s="21" t="s">
        <v>269</v>
      </c>
      <c r="D128" s="21" t="s">
        <v>173</v>
      </c>
      <c r="E128" s="21" t="s">
        <v>16</v>
      </c>
      <c r="F128" s="21">
        <v>43701</v>
      </c>
      <c r="G128" s="21" t="s">
        <v>29</v>
      </c>
      <c r="H128" s="55"/>
      <c r="I128" s="49"/>
      <c r="J128" s="49"/>
      <c r="K128" s="51"/>
      <c r="L128" s="53"/>
      <c r="M128" s="53"/>
      <c r="N128" s="53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</row>
    <row r="129" spans="1:26" s="27" customFormat="1" x14ac:dyDescent="0.25">
      <c r="A129" s="56"/>
      <c r="B129" s="21" t="s">
        <v>270</v>
      </c>
      <c r="C129" s="21" t="s">
        <v>271</v>
      </c>
      <c r="D129" s="21" t="s">
        <v>272</v>
      </c>
      <c r="E129" s="21" t="s">
        <v>16</v>
      </c>
      <c r="F129" s="21">
        <v>43232</v>
      </c>
      <c r="G129" s="21" t="s">
        <v>29</v>
      </c>
      <c r="H129" s="55"/>
      <c r="I129" s="49"/>
      <c r="J129" s="49"/>
      <c r="K129" s="51"/>
      <c r="L129" s="53"/>
      <c r="M129" s="53"/>
      <c r="N129" s="53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</row>
    <row r="130" spans="1:26" s="27" customFormat="1" x14ac:dyDescent="0.25">
      <c r="A130" s="56"/>
      <c r="B130" s="21" t="s">
        <v>273</v>
      </c>
      <c r="C130" s="21" t="s">
        <v>201</v>
      </c>
      <c r="D130" s="21" t="s">
        <v>202</v>
      </c>
      <c r="E130" s="21" t="s">
        <v>16</v>
      </c>
      <c r="F130" s="21">
        <v>43717</v>
      </c>
      <c r="G130" s="21" t="s">
        <v>29</v>
      </c>
      <c r="H130" s="55"/>
      <c r="I130" s="49"/>
      <c r="J130" s="49"/>
      <c r="K130" s="51"/>
      <c r="L130" s="53"/>
      <c r="M130" s="53"/>
      <c r="N130" s="53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</row>
    <row r="131" spans="1:26" s="27" customFormat="1" x14ac:dyDescent="0.25">
      <c r="A131" s="56"/>
      <c r="B131" s="21" t="s">
        <v>274</v>
      </c>
      <c r="C131" s="21" t="s">
        <v>401</v>
      </c>
      <c r="D131" s="21" t="s">
        <v>275</v>
      </c>
      <c r="E131" s="21" t="s">
        <v>16</v>
      </c>
      <c r="F131" s="21">
        <v>44666</v>
      </c>
      <c r="G131" s="21" t="s">
        <v>29</v>
      </c>
      <c r="H131" s="55"/>
      <c r="I131" s="49"/>
      <c r="J131" s="49"/>
      <c r="K131" s="51"/>
      <c r="L131" s="53"/>
      <c r="M131" s="53"/>
      <c r="N131" s="53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</row>
    <row r="132" spans="1:26" s="27" customFormat="1" x14ac:dyDescent="0.25">
      <c r="A132" s="56"/>
      <c r="B132" s="21" t="s">
        <v>276</v>
      </c>
      <c r="C132" s="21" t="s">
        <v>277</v>
      </c>
      <c r="D132" s="21" t="s">
        <v>173</v>
      </c>
      <c r="E132" s="21" t="s">
        <v>16</v>
      </c>
      <c r="F132" s="21">
        <v>43701</v>
      </c>
      <c r="G132" s="21" t="s">
        <v>29</v>
      </c>
      <c r="H132" s="55"/>
      <c r="I132" s="49"/>
      <c r="J132" s="49"/>
      <c r="K132" s="51"/>
      <c r="L132" s="53"/>
      <c r="M132" s="53"/>
      <c r="N132" s="53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</row>
    <row r="133" spans="1:26" s="27" customFormat="1" x14ac:dyDescent="0.25">
      <c r="A133" s="56"/>
      <c r="B133" s="21" t="s">
        <v>278</v>
      </c>
      <c r="C133" s="21" t="s">
        <v>279</v>
      </c>
      <c r="D133" s="21" t="s">
        <v>280</v>
      </c>
      <c r="E133" s="21" t="s">
        <v>41</v>
      </c>
      <c r="F133" s="21">
        <v>34207</v>
      </c>
      <c r="G133" s="21" t="s">
        <v>29</v>
      </c>
      <c r="H133" s="55"/>
      <c r="I133" s="49"/>
      <c r="J133" s="49"/>
      <c r="K133" s="51"/>
      <c r="L133" s="53"/>
      <c r="M133" s="53"/>
      <c r="N133" s="53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</row>
    <row r="134" spans="1:26" s="27" customFormat="1" x14ac:dyDescent="0.25">
      <c r="A134" s="56"/>
      <c r="B134" s="21" t="s">
        <v>281</v>
      </c>
      <c r="C134" s="21" t="s">
        <v>282</v>
      </c>
      <c r="D134" s="21" t="s">
        <v>283</v>
      </c>
      <c r="E134" s="21" t="s">
        <v>16</v>
      </c>
      <c r="F134" s="21">
        <v>43711</v>
      </c>
      <c r="G134" s="21" t="s">
        <v>29</v>
      </c>
      <c r="H134" s="55"/>
      <c r="I134" s="49"/>
      <c r="J134" s="49"/>
      <c r="K134" s="51"/>
      <c r="L134" s="53"/>
      <c r="M134" s="53"/>
      <c r="N134" s="53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</row>
    <row r="135" spans="1:26" s="27" customFormat="1" x14ac:dyDescent="0.25">
      <c r="A135" s="56"/>
      <c r="B135" s="21" t="s">
        <v>284</v>
      </c>
      <c r="C135" s="21" t="s">
        <v>285</v>
      </c>
      <c r="D135" s="21" t="s">
        <v>286</v>
      </c>
      <c r="E135" s="21" t="s">
        <v>16</v>
      </c>
      <c r="F135" s="21">
        <v>43780</v>
      </c>
      <c r="G135" s="21" t="s">
        <v>29</v>
      </c>
      <c r="H135" s="55"/>
      <c r="I135" s="49"/>
      <c r="J135" s="49"/>
      <c r="K135" s="51"/>
      <c r="L135" s="53"/>
      <c r="M135" s="53"/>
      <c r="N135" s="53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</row>
    <row r="136" spans="1:26" s="27" customFormat="1" x14ac:dyDescent="0.25">
      <c r="A136" s="56"/>
      <c r="B136" s="21" t="s">
        <v>287</v>
      </c>
      <c r="C136" s="21" t="s">
        <v>288</v>
      </c>
      <c r="D136" s="21" t="s">
        <v>139</v>
      </c>
      <c r="E136" s="21" t="s">
        <v>16</v>
      </c>
      <c r="F136" s="21">
        <v>43773</v>
      </c>
      <c r="G136" s="21" t="s">
        <v>29</v>
      </c>
      <c r="H136" s="55"/>
      <c r="I136" s="49"/>
      <c r="J136" s="49"/>
      <c r="K136" s="51"/>
      <c r="L136" s="53"/>
      <c r="M136" s="53"/>
      <c r="N136" s="53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</row>
    <row r="137" spans="1:26" s="27" customFormat="1" x14ac:dyDescent="0.25">
      <c r="A137" s="56"/>
      <c r="B137" s="21" t="s">
        <v>398</v>
      </c>
      <c r="C137" s="21" t="s">
        <v>104</v>
      </c>
      <c r="D137" s="21" t="s">
        <v>104</v>
      </c>
      <c r="E137" s="21" t="s">
        <v>104</v>
      </c>
      <c r="F137" s="21" t="s">
        <v>104</v>
      </c>
      <c r="G137" s="21" t="s">
        <v>29</v>
      </c>
      <c r="H137" s="55"/>
      <c r="I137" s="49"/>
      <c r="J137" s="49"/>
      <c r="K137" s="51"/>
      <c r="L137" s="53"/>
      <c r="M137" s="53"/>
      <c r="N137" s="53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spans="1:26" s="27" customFormat="1" x14ac:dyDescent="0.25">
      <c r="A138" s="56"/>
      <c r="B138" s="21" t="s">
        <v>294</v>
      </c>
      <c r="C138" s="21" t="s">
        <v>104</v>
      </c>
      <c r="D138" s="21" t="s">
        <v>104</v>
      </c>
      <c r="E138" s="21" t="s">
        <v>104</v>
      </c>
      <c r="F138" s="21" t="s">
        <v>104</v>
      </c>
      <c r="G138" s="21" t="s">
        <v>29</v>
      </c>
      <c r="H138" s="55"/>
      <c r="I138" s="49"/>
      <c r="J138" s="49"/>
      <c r="K138" s="51"/>
      <c r="L138" s="53"/>
      <c r="M138" s="53"/>
      <c r="N138" s="53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</row>
    <row r="139" spans="1:26" s="27" customFormat="1" x14ac:dyDescent="0.25">
      <c r="A139" s="56"/>
      <c r="B139" s="21" t="s">
        <v>295</v>
      </c>
      <c r="C139" s="21" t="s">
        <v>104</v>
      </c>
      <c r="D139" s="21" t="s">
        <v>104</v>
      </c>
      <c r="E139" s="21" t="s">
        <v>104</v>
      </c>
      <c r="F139" s="21" t="s">
        <v>104</v>
      </c>
      <c r="G139" s="21" t="s">
        <v>29</v>
      </c>
      <c r="H139" s="55"/>
      <c r="I139" s="49"/>
      <c r="J139" s="49"/>
      <c r="K139" s="51"/>
      <c r="L139" s="53"/>
      <c r="M139" s="53"/>
      <c r="N139" s="53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</row>
    <row r="140" spans="1:26" s="27" customFormat="1" x14ac:dyDescent="0.25">
      <c r="A140" s="56"/>
      <c r="B140" s="21" t="s">
        <v>296</v>
      </c>
      <c r="C140" s="21" t="s">
        <v>104</v>
      </c>
      <c r="D140" s="21" t="s">
        <v>104</v>
      </c>
      <c r="E140" s="21" t="s">
        <v>104</v>
      </c>
      <c r="F140" s="21" t="s">
        <v>104</v>
      </c>
      <c r="G140" s="21" t="s">
        <v>29</v>
      </c>
      <c r="H140" s="55"/>
      <c r="I140" s="49"/>
      <c r="J140" s="49"/>
      <c r="K140" s="51"/>
      <c r="L140" s="53"/>
      <c r="M140" s="53"/>
      <c r="N140" s="53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</row>
    <row r="141" spans="1:26" s="27" customFormat="1" x14ac:dyDescent="0.25">
      <c r="A141" s="56"/>
      <c r="B141" s="21" t="s">
        <v>297</v>
      </c>
      <c r="C141" s="21" t="s">
        <v>104</v>
      </c>
      <c r="D141" s="21" t="s">
        <v>104</v>
      </c>
      <c r="E141" s="21" t="s">
        <v>104</v>
      </c>
      <c r="F141" s="21" t="s">
        <v>104</v>
      </c>
      <c r="G141" s="21" t="s">
        <v>29</v>
      </c>
      <c r="H141" s="55"/>
      <c r="I141" s="49"/>
      <c r="J141" s="49"/>
      <c r="K141" s="51"/>
      <c r="L141" s="53"/>
      <c r="M141" s="53"/>
      <c r="N141" s="53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</row>
    <row r="142" spans="1:26" s="27" customFormat="1" x14ac:dyDescent="0.25">
      <c r="A142" s="56"/>
      <c r="B142" s="21" t="s">
        <v>298</v>
      </c>
      <c r="C142" s="21" t="s">
        <v>104</v>
      </c>
      <c r="D142" s="21" t="s">
        <v>104</v>
      </c>
      <c r="E142" s="21" t="s">
        <v>104</v>
      </c>
      <c r="F142" s="21" t="s">
        <v>104</v>
      </c>
      <c r="G142" s="21" t="s">
        <v>29</v>
      </c>
      <c r="H142" s="55"/>
      <c r="I142" s="49"/>
      <c r="J142" s="49"/>
      <c r="K142" s="51"/>
      <c r="L142" s="53"/>
      <c r="M142" s="53"/>
      <c r="N142" s="53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</row>
    <row r="143" spans="1:26" s="27" customFormat="1" x14ac:dyDescent="0.25">
      <c r="A143" s="56"/>
      <c r="B143" s="21" t="s">
        <v>299</v>
      </c>
      <c r="C143" s="21" t="s">
        <v>104</v>
      </c>
      <c r="D143" s="21" t="s">
        <v>104</v>
      </c>
      <c r="E143" s="21" t="s">
        <v>104</v>
      </c>
      <c r="F143" s="21" t="s">
        <v>104</v>
      </c>
      <c r="G143" s="21" t="s">
        <v>29</v>
      </c>
      <c r="H143" s="55"/>
      <c r="I143" s="49"/>
      <c r="J143" s="49"/>
      <c r="K143" s="51"/>
      <c r="L143" s="53"/>
      <c r="M143" s="53"/>
      <c r="N143" s="53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</row>
    <row r="144" spans="1:26" s="27" customFormat="1" x14ac:dyDescent="0.25">
      <c r="A144" s="56"/>
      <c r="B144" s="21" t="s">
        <v>300</v>
      </c>
      <c r="C144" s="21" t="s">
        <v>104</v>
      </c>
      <c r="D144" s="21" t="s">
        <v>104</v>
      </c>
      <c r="E144" s="21" t="s">
        <v>104</v>
      </c>
      <c r="F144" s="21" t="s">
        <v>104</v>
      </c>
      <c r="G144" s="21" t="s">
        <v>29</v>
      </c>
      <c r="H144" s="55"/>
      <c r="I144" s="49"/>
      <c r="J144" s="49"/>
      <c r="K144" s="51"/>
      <c r="L144" s="53"/>
      <c r="M144" s="53"/>
      <c r="N144" s="53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</row>
    <row r="145" spans="1:26" s="27" customFormat="1" x14ac:dyDescent="0.25">
      <c r="A145" s="56"/>
      <c r="B145" s="21" t="s">
        <v>301</v>
      </c>
      <c r="C145" s="21" t="s">
        <v>104</v>
      </c>
      <c r="D145" s="21" t="s">
        <v>104</v>
      </c>
      <c r="E145" s="21" t="s">
        <v>104</v>
      </c>
      <c r="F145" s="21" t="s">
        <v>104</v>
      </c>
      <c r="G145" s="21" t="s">
        <v>29</v>
      </c>
      <c r="H145" s="55"/>
      <c r="I145" s="49"/>
      <c r="J145" s="49"/>
      <c r="K145" s="51"/>
      <c r="L145" s="53"/>
      <c r="M145" s="53"/>
      <c r="N145" s="53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</row>
    <row r="146" spans="1:26" s="27" customFormat="1" x14ac:dyDescent="0.25">
      <c r="A146" s="56"/>
      <c r="B146" s="21" t="s">
        <v>302</v>
      </c>
      <c r="C146" s="21" t="s">
        <v>104</v>
      </c>
      <c r="D146" s="21" t="s">
        <v>104</v>
      </c>
      <c r="E146" s="21" t="s">
        <v>104</v>
      </c>
      <c r="F146" s="21" t="s">
        <v>104</v>
      </c>
      <c r="G146" s="21" t="s">
        <v>29</v>
      </c>
      <c r="H146" s="55"/>
      <c r="I146" s="49"/>
      <c r="J146" s="49"/>
      <c r="K146" s="51"/>
      <c r="L146" s="53"/>
      <c r="M146" s="53"/>
      <c r="N146" s="53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</row>
    <row r="147" spans="1:26" s="27" customFormat="1" x14ac:dyDescent="0.25">
      <c r="A147" s="56"/>
      <c r="B147" s="21" t="s">
        <v>303</v>
      </c>
      <c r="C147" s="21" t="s">
        <v>104</v>
      </c>
      <c r="D147" s="21" t="s">
        <v>104</v>
      </c>
      <c r="E147" s="21" t="s">
        <v>104</v>
      </c>
      <c r="F147" s="21" t="s">
        <v>104</v>
      </c>
      <c r="G147" s="21" t="s">
        <v>29</v>
      </c>
      <c r="H147" s="55"/>
      <c r="I147" s="49"/>
      <c r="J147" s="49"/>
      <c r="K147" s="51"/>
      <c r="L147" s="53"/>
      <c r="M147" s="53"/>
      <c r="N147" s="53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</row>
    <row r="148" spans="1:26" s="27" customFormat="1" x14ac:dyDescent="0.25">
      <c r="A148" s="56"/>
      <c r="B148" s="21" t="s">
        <v>304</v>
      </c>
      <c r="C148" s="21" t="s">
        <v>104</v>
      </c>
      <c r="D148" s="21" t="s">
        <v>104</v>
      </c>
      <c r="E148" s="21" t="s">
        <v>104</v>
      </c>
      <c r="F148" s="21" t="s">
        <v>104</v>
      </c>
      <c r="G148" s="21" t="s">
        <v>29</v>
      </c>
      <c r="H148" s="55"/>
      <c r="I148" s="49"/>
      <c r="J148" s="49"/>
      <c r="K148" s="51"/>
      <c r="L148" s="53"/>
      <c r="M148" s="53"/>
      <c r="N148" s="53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</row>
    <row r="149" spans="1:26" s="27" customFormat="1" x14ac:dyDescent="0.25">
      <c r="A149" s="56"/>
      <c r="B149" s="21" t="s">
        <v>305</v>
      </c>
      <c r="C149" s="21" t="s">
        <v>104</v>
      </c>
      <c r="D149" s="21" t="s">
        <v>104</v>
      </c>
      <c r="E149" s="21" t="s">
        <v>104</v>
      </c>
      <c r="F149" s="21" t="s">
        <v>104</v>
      </c>
      <c r="G149" s="21" t="s">
        <v>29</v>
      </c>
      <c r="H149" s="55"/>
      <c r="I149" s="49"/>
      <c r="J149" s="49"/>
      <c r="K149" s="51"/>
      <c r="L149" s="53"/>
      <c r="M149" s="53"/>
      <c r="N149" s="53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</row>
    <row r="150" spans="1:26" s="27" customFormat="1" x14ac:dyDescent="0.25">
      <c r="A150" s="56"/>
      <c r="B150" s="21" t="s">
        <v>306</v>
      </c>
      <c r="C150" s="21" t="s">
        <v>104</v>
      </c>
      <c r="D150" s="21" t="s">
        <v>104</v>
      </c>
      <c r="E150" s="21" t="s">
        <v>104</v>
      </c>
      <c r="F150" s="21" t="s">
        <v>104</v>
      </c>
      <c r="G150" s="21" t="s">
        <v>29</v>
      </c>
      <c r="H150" s="55"/>
      <c r="I150" s="49"/>
      <c r="J150" s="49"/>
      <c r="K150" s="51"/>
      <c r="L150" s="53"/>
      <c r="M150" s="53"/>
      <c r="N150" s="53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</row>
    <row r="151" spans="1:26" s="27" customFormat="1" x14ac:dyDescent="0.25">
      <c r="A151" s="56"/>
      <c r="B151" s="21" t="s">
        <v>307</v>
      </c>
      <c r="C151" s="21" t="s">
        <v>104</v>
      </c>
      <c r="D151" s="21" t="s">
        <v>104</v>
      </c>
      <c r="E151" s="21" t="s">
        <v>104</v>
      </c>
      <c r="F151" s="21" t="s">
        <v>104</v>
      </c>
      <c r="G151" s="21" t="s">
        <v>29</v>
      </c>
      <c r="H151" s="55"/>
      <c r="I151" s="49"/>
      <c r="J151" s="49"/>
      <c r="K151" s="51"/>
      <c r="L151" s="53"/>
      <c r="M151" s="53"/>
      <c r="N151" s="53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</row>
    <row r="152" spans="1:26" s="27" customFormat="1" x14ac:dyDescent="0.25">
      <c r="A152" s="56"/>
      <c r="B152" s="21" t="s">
        <v>308</v>
      </c>
      <c r="C152" s="21" t="s">
        <v>104</v>
      </c>
      <c r="D152" s="21" t="s">
        <v>104</v>
      </c>
      <c r="E152" s="21" t="s">
        <v>104</v>
      </c>
      <c r="F152" s="21" t="s">
        <v>104</v>
      </c>
      <c r="G152" s="21" t="s">
        <v>29</v>
      </c>
      <c r="H152" s="55"/>
      <c r="I152" s="49"/>
      <c r="J152" s="49"/>
      <c r="K152" s="51"/>
      <c r="L152" s="53"/>
      <c r="M152" s="53"/>
      <c r="N152" s="53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</row>
    <row r="153" spans="1:26" s="27" customFormat="1" x14ac:dyDescent="0.25">
      <c r="A153" s="56"/>
      <c r="B153" s="21" t="s">
        <v>309</v>
      </c>
      <c r="C153" s="21" t="s">
        <v>104</v>
      </c>
      <c r="D153" s="21" t="s">
        <v>104</v>
      </c>
      <c r="E153" s="21" t="s">
        <v>104</v>
      </c>
      <c r="F153" s="21" t="s">
        <v>104</v>
      </c>
      <c r="G153" s="21" t="s">
        <v>29</v>
      </c>
      <c r="H153" s="55"/>
      <c r="I153" s="49"/>
      <c r="J153" s="49"/>
      <c r="K153" s="51"/>
      <c r="L153" s="53"/>
      <c r="M153" s="53"/>
      <c r="N153" s="53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</row>
    <row r="154" spans="1:26" s="27" customFormat="1" x14ac:dyDescent="0.25">
      <c r="A154" s="56"/>
      <c r="B154" s="21" t="s">
        <v>310</v>
      </c>
      <c r="C154" s="21" t="s">
        <v>104</v>
      </c>
      <c r="D154" s="21" t="s">
        <v>104</v>
      </c>
      <c r="E154" s="21" t="s">
        <v>104</v>
      </c>
      <c r="F154" s="21" t="s">
        <v>104</v>
      </c>
      <c r="G154" s="21" t="s">
        <v>29</v>
      </c>
      <c r="H154" s="55"/>
      <c r="I154" s="49"/>
      <c r="J154" s="49"/>
      <c r="K154" s="51"/>
      <c r="L154" s="53"/>
      <c r="M154" s="53"/>
      <c r="N154" s="53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</row>
    <row r="155" spans="1:26" s="27" customFormat="1" x14ac:dyDescent="0.25">
      <c r="A155" s="56"/>
      <c r="B155" s="21" t="s">
        <v>311</v>
      </c>
      <c r="C155" s="21" t="s">
        <v>104</v>
      </c>
      <c r="D155" s="21" t="s">
        <v>104</v>
      </c>
      <c r="E155" s="21" t="s">
        <v>104</v>
      </c>
      <c r="F155" s="21" t="s">
        <v>104</v>
      </c>
      <c r="G155" s="21" t="s">
        <v>29</v>
      </c>
      <c r="H155" s="55"/>
      <c r="I155" s="49"/>
      <c r="J155" s="49"/>
      <c r="K155" s="51"/>
      <c r="L155" s="53"/>
      <c r="M155" s="53"/>
      <c r="N155" s="53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</row>
    <row r="156" spans="1:26" s="27" customFormat="1" x14ac:dyDescent="0.25">
      <c r="A156" s="56"/>
      <c r="B156" s="21" t="s">
        <v>312</v>
      </c>
      <c r="C156" s="21" t="s">
        <v>104</v>
      </c>
      <c r="D156" s="21" t="s">
        <v>104</v>
      </c>
      <c r="E156" s="21" t="s">
        <v>104</v>
      </c>
      <c r="F156" s="21" t="s">
        <v>104</v>
      </c>
      <c r="G156" s="21" t="s">
        <v>29</v>
      </c>
      <c r="H156" s="55"/>
      <c r="I156" s="49"/>
      <c r="J156" s="49"/>
      <c r="K156" s="51"/>
      <c r="L156" s="53"/>
      <c r="M156" s="53"/>
      <c r="N156" s="53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</row>
    <row r="157" spans="1:26" s="27" customFormat="1" x14ac:dyDescent="0.25">
      <c r="A157" s="56"/>
      <c r="B157" s="21" t="s">
        <v>313</v>
      </c>
      <c r="C157" s="21" t="s">
        <v>104</v>
      </c>
      <c r="D157" s="21" t="s">
        <v>104</v>
      </c>
      <c r="E157" s="21" t="s">
        <v>104</v>
      </c>
      <c r="F157" s="21" t="s">
        <v>104</v>
      </c>
      <c r="G157" s="21" t="s">
        <v>29</v>
      </c>
      <c r="H157" s="55"/>
      <c r="I157" s="49"/>
      <c r="J157" s="49"/>
      <c r="K157" s="51"/>
      <c r="L157" s="53"/>
      <c r="M157" s="53"/>
      <c r="N157" s="53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</row>
    <row r="158" spans="1:26" s="27" customFormat="1" x14ac:dyDescent="0.25">
      <c r="A158" s="56"/>
      <c r="B158" s="21" t="s">
        <v>314</v>
      </c>
      <c r="C158" s="21" t="s">
        <v>104</v>
      </c>
      <c r="D158" s="21" t="s">
        <v>104</v>
      </c>
      <c r="E158" s="21" t="s">
        <v>104</v>
      </c>
      <c r="F158" s="21" t="s">
        <v>104</v>
      </c>
      <c r="G158" s="21" t="s">
        <v>29</v>
      </c>
      <c r="H158" s="55"/>
      <c r="I158" s="49"/>
      <c r="J158" s="49"/>
      <c r="K158" s="51"/>
      <c r="L158" s="53"/>
      <c r="M158" s="53"/>
      <c r="N158" s="53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spans="1:26" s="27" customFormat="1" x14ac:dyDescent="0.25">
      <c r="A159" s="56"/>
      <c r="B159" s="21" t="s">
        <v>315</v>
      </c>
      <c r="C159" s="21" t="s">
        <v>104</v>
      </c>
      <c r="D159" s="21" t="s">
        <v>104</v>
      </c>
      <c r="E159" s="21" t="s">
        <v>104</v>
      </c>
      <c r="F159" s="21" t="s">
        <v>104</v>
      </c>
      <c r="G159" s="21" t="s">
        <v>29</v>
      </c>
      <c r="H159" s="55"/>
      <c r="I159" s="49"/>
      <c r="J159" s="49"/>
      <c r="K159" s="51"/>
      <c r="L159" s="53"/>
      <c r="M159" s="53"/>
      <c r="N159" s="53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</row>
    <row r="160" spans="1:26" s="27" customFormat="1" x14ac:dyDescent="0.25">
      <c r="A160" s="56"/>
      <c r="B160" s="21" t="s">
        <v>316</v>
      </c>
      <c r="C160" s="21" t="s">
        <v>104</v>
      </c>
      <c r="D160" s="21" t="s">
        <v>104</v>
      </c>
      <c r="E160" s="21" t="s">
        <v>104</v>
      </c>
      <c r="F160" s="21" t="s">
        <v>104</v>
      </c>
      <c r="G160" s="21" t="s">
        <v>29</v>
      </c>
      <c r="H160" s="55"/>
      <c r="I160" s="49"/>
      <c r="J160" s="49"/>
      <c r="K160" s="51"/>
      <c r="L160" s="53"/>
      <c r="M160" s="53"/>
      <c r="N160" s="53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spans="1:26" s="27" customFormat="1" x14ac:dyDescent="0.25">
      <c r="A161" s="56"/>
      <c r="B161" s="21" t="s">
        <v>317</v>
      </c>
      <c r="C161" s="21" t="s">
        <v>104</v>
      </c>
      <c r="D161" s="21" t="s">
        <v>104</v>
      </c>
      <c r="E161" s="21" t="s">
        <v>104</v>
      </c>
      <c r="F161" s="21" t="s">
        <v>104</v>
      </c>
      <c r="G161" s="21" t="s">
        <v>29</v>
      </c>
      <c r="H161" s="55"/>
      <c r="I161" s="49"/>
      <c r="J161" s="49"/>
      <c r="K161" s="51"/>
      <c r="L161" s="53"/>
      <c r="M161" s="53"/>
      <c r="N161" s="53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spans="1:26" s="27" customFormat="1" x14ac:dyDescent="0.25">
      <c r="A162" s="56"/>
      <c r="B162" s="21" t="s">
        <v>318</v>
      </c>
      <c r="C162" s="21" t="s">
        <v>104</v>
      </c>
      <c r="D162" s="21" t="s">
        <v>104</v>
      </c>
      <c r="E162" s="21" t="s">
        <v>104</v>
      </c>
      <c r="F162" s="21" t="s">
        <v>104</v>
      </c>
      <c r="G162" s="21" t="s">
        <v>29</v>
      </c>
      <c r="H162" s="55"/>
      <c r="I162" s="49"/>
      <c r="J162" s="49"/>
      <c r="K162" s="51"/>
      <c r="L162" s="53"/>
      <c r="M162" s="53"/>
      <c r="N162" s="53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spans="1:26" s="27" customFormat="1" x14ac:dyDescent="0.25">
      <c r="A163" s="56"/>
      <c r="B163" s="21" t="s">
        <v>319</v>
      </c>
      <c r="C163" s="21" t="s">
        <v>104</v>
      </c>
      <c r="D163" s="21" t="s">
        <v>104</v>
      </c>
      <c r="E163" s="21" t="s">
        <v>104</v>
      </c>
      <c r="F163" s="21" t="s">
        <v>104</v>
      </c>
      <c r="G163" s="21" t="s">
        <v>29</v>
      </c>
      <c r="H163" s="55"/>
      <c r="I163" s="49"/>
      <c r="J163" s="49"/>
      <c r="K163" s="51"/>
      <c r="L163" s="53"/>
      <c r="M163" s="53"/>
      <c r="N163" s="53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spans="1:26" s="27" customFormat="1" x14ac:dyDescent="0.25">
      <c r="A164" s="56"/>
      <c r="B164" s="21" t="s">
        <v>320</v>
      </c>
      <c r="C164" s="21" t="s">
        <v>104</v>
      </c>
      <c r="D164" s="21" t="s">
        <v>104</v>
      </c>
      <c r="E164" s="21" t="s">
        <v>104</v>
      </c>
      <c r="F164" s="21" t="s">
        <v>104</v>
      </c>
      <c r="G164" s="21" t="s">
        <v>29</v>
      </c>
      <c r="H164" s="55"/>
      <c r="I164" s="49"/>
      <c r="J164" s="49"/>
      <c r="K164" s="51"/>
      <c r="L164" s="53"/>
      <c r="M164" s="53"/>
      <c r="N164" s="53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spans="1:26" s="27" customFormat="1" x14ac:dyDescent="0.25">
      <c r="A165" s="56"/>
      <c r="B165" s="21" t="s">
        <v>321</v>
      </c>
      <c r="C165" s="21" t="s">
        <v>104</v>
      </c>
      <c r="D165" s="21" t="s">
        <v>104</v>
      </c>
      <c r="E165" s="21" t="s">
        <v>104</v>
      </c>
      <c r="F165" s="21" t="s">
        <v>104</v>
      </c>
      <c r="G165" s="21" t="s">
        <v>29</v>
      </c>
      <c r="H165" s="55"/>
      <c r="I165" s="49"/>
      <c r="J165" s="49"/>
      <c r="K165" s="51"/>
      <c r="L165" s="53"/>
      <c r="M165" s="53"/>
      <c r="N165" s="53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spans="1:26" s="27" customFormat="1" x14ac:dyDescent="0.25">
      <c r="A166" s="56"/>
      <c r="B166" s="21" t="s">
        <v>289</v>
      </c>
      <c r="C166" s="21" t="s">
        <v>290</v>
      </c>
      <c r="D166" s="21" t="s">
        <v>167</v>
      </c>
      <c r="E166" s="21" t="s">
        <v>16</v>
      </c>
      <c r="F166" s="21">
        <v>43768</v>
      </c>
      <c r="G166" s="21" t="s">
        <v>29</v>
      </c>
      <c r="H166" s="55"/>
      <c r="I166" s="49"/>
      <c r="J166" s="49"/>
      <c r="K166" s="51"/>
      <c r="L166" s="53"/>
      <c r="M166" s="53"/>
      <c r="N166" s="53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spans="1:26" s="27" customFormat="1" x14ac:dyDescent="0.25">
      <c r="A167" s="56"/>
      <c r="B167" s="21" t="s">
        <v>291</v>
      </c>
      <c r="C167" s="21" t="s">
        <v>292</v>
      </c>
      <c r="D167" s="21" t="s">
        <v>272</v>
      </c>
      <c r="E167" s="21" t="s">
        <v>16</v>
      </c>
      <c r="F167" s="21">
        <v>43232</v>
      </c>
      <c r="G167" s="21" t="s">
        <v>29</v>
      </c>
      <c r="H167" s="55"/>
      <c r="I167" s="49"/>
      <c r="J167" s="49"/>
      <c r="K167" s="51"/>
      <c r="L167" s="53"/>
      <c r="M167" s="53"/>
      <c r="N167" s="53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spans="1:26" s="27" customFormat="1" x14ac:dyDescent="0.25">
      <c r="A168" s="56"/>
      <c r="B168" s="21" t="s">
        <v>293</v>
      </c>
      <c r="C168" s="21" t="s">
        <v>201</v>
      </c>
      <c r="D168" s="21" t="s">
        <v>202</v>
      </c>
      <c r="E168" s="21" t="s">
        <v>16</v>
      </c>
      <c r="F168" s="21">
        <v>43717</v>
      </c>
      <c r="G168" s="21" t="s">
        <v>29</v>
      </c>
      <c r="H168" s="55"/>
      <c r="I168" s="49"/>
      <c r="J168" s="49"/>
      <c r="K168" s="51"/>
      <c r="L168" s="53"/>
      <c r="M168" s="53"/>
      <c r="N168" s="53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spans="1:26" s="27" customFormat="1" x14ac:dyDescent="0.25">
      <c r="A169" s="56">
        <v>25</v>
      </c>
      <c r="B169" s="44" t="s">
        <v>402</v>
      </c>
      <c r="C169" s="44" t="s">
        <v>403</v>
      </c>
      <c r="D169" s="44" t="s">
        <v>404</v>
      </c>
      <c r="E169" s="44" t="s">
        <v>159</v>
      </c>
      <c r="F169" s="44">
        <v>18901</v>
      </c>
      <c r="G169" s="21" t="s">
        <v>29</v>
      </c>
      <c r="H169" s="55">
        <v>0.86899999999999999</v>
      </c>
      <c r="I169" s="49">
        <v>1</v>
      </c>
      <c r="J169" s="49">
        <f>H169*I169</f>
        <v>0.86899999999999999</v>
      </c>
      <c r="K169" s="51">
        <f>J169/$J$285</f>
        <v>1.1970681157871727E-3</v>
      </c>
      <c r="L169" s="53" t="s">
        <v>436</v>
      </c>
      <c r="M169" s="53" t="s">
        <v>19</v>
      </c>
      <c r="N169" s="53" t="s">
        <v>20</v>
      </c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spans="1:26" s="27" customFormat="1" x14ac:dyDescent="0.25">
      <c r="A170" s="56"/>
      <c r="B170" s="44" t="s">
        <v>405</v>
      </c>
      <c r="C170" s="44" t="s">
        <v>406</v>
      </c>
      <c r="D170" s="44" t="s">
        <v>407</v>
      </c>
      <c r="E170" s="44" t="s">
        <v>159</v>
      </c>
      <c r="F170" s="45">
        <v>17701</v>
      </c>
      <c r="G170" s="21" t="s">
        <v>29</v>
      </c>
      <c r="H170" s="55"/>
      <c r="I170" s="49"/>
      <c r="J170" s="49"/>
      <c r="K170" s="51"/>
      <c r="L170" s="53"/>
      <c r="M170" s="53"/>
      <c r="N170" s="53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spans="1:26" s="27" customFormat="1" x14ac:dyDescent="0.25">
      <c r="A171" s="56"/>
      <c r="B171" s="44" t="s">
        <v>408</v>
      </c>
      <c r="C171" s="44" t="s">
        <v>409</v>
      </c>
      <c r="D171" s="44" t="s">
        <v>410</v>
      </c>
      <c r="E171" s="44" t="s">
        <v>234</v>
      </c>
      <c r="F171" s="45">
        <v>78218</v>
      </c>
      <c r="G171" s="21" t="s">
        <v>29</v>
      </c>
      <c r="H171" s="55"/>
      <c r="I171" s="49"/>
      <c r="J171" s="49"/>
      <c r="K171" s="51"/>
      <c r="L171" s="53"/>
      <c r="M171" s="53"/>
      <c r="N171" s="53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spans="1:26" s="27" customFormat="1" x14ac:dyDescent="0.25">
      <c r="A172" s="56"/>
      <c r="B172" s="44" t="s">
        <v>453</v>
      </c>
      <c r="C172" s="44" t="s">
        <v>411</v>
      </c>
      <c r="D172" s="44" t="s">
        <v>412</v>
      </c>
      <c r="E172" s="45" t="s">
        <v>41</v>
      </c>
      <c r="F172" s="45">
        <v>34211</v>
      </c>
      <c r="G172" s="21" t="s">
        <v>29</v>
      </c>
      <c r="H172" s="55"/>
      <c r="I172" s="49"/>
      <c r="J172" s="49"/>
      <c r="K172" s="51"/>
      <c r="L172" s="53"/>
      <c r="M172" s="53"/>
      <c r="N172" s="53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spans="1:26" s="27" customFormat="1" x14ac:dyDescent="0.25">
      <c r="A173" s="56"/>
      <c r="B173" s="44" t="s">
        <v>413</v>
      </c>
      <c r="C173" s="44" t="s">
        <v>414</v>
      </c>
      <c r="D173" s="44" t="s">
        <v>415</v>
      </c>
      <c r="E173" s="45" t="s">
        <v>56</v>
      </c>
      <c r="F173" s="45">
        <v>94618</v>
      </c>
      <c r="G173" s="21" t="s">
        <v>29</v>
      </c>
      <c r="H173" s="55"/>
      <c r="I173" s="49"/>
      <c r="J173" s="49"/>
      <c r="K173" s="51"/>
      <c r="L173" s="53"/>
      <c r="M173" s="53"/>
      <c r="N173" s="53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spans="1:26" s="27" customFormat="1" x14ac:dyDescent="0.25">
      <c r="A174" s="56"/>
      <c r="B174" s="44" t="s">
        <v>416</v>
      </c>
      <c r="C174" s="44" t="s">
        <v>417</v>
      </c>
      <c r="D174" s="44" t="s">
        <v>418</v>
      </c>
      <c r="E174" s="45" t="s">
        <v>419</v>
      </c>
      <c r="F174" s="45">
        <v>55811</v>
      </c>
      <c r="G174" s="21" t="s">
        <v>29</v>
      </c>
      <c r="H174" s="55"/>
      <c r="I174" s="49"/>
      <c r="J174" s="49"/>
      <c r="K174" s="51"/>
      <c r="L174" s="53"/>
      <c r="M174" s="53"/>
      <c r="N174" s="53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spans="1:26" s="27" customFormat="1" x14ac:dyDescent="0.25">
      <c r="A175" s="56"/>
      <c r="B175" s="44" t="s">
        <v>434</v>
      </c>
      <c r="C175" s="44" t="s">
        <v>420</v>
      </c>
      <c r="D175" s="44" t="s">
        <v>421</v>
      </c>
      <c r="E175" s="45" t="s">
        <v>422</v>
      </c>
      <c r="F175" s="45">
        <v>59730</v>
      </c>
      <c r="G175" s="21" t="s">
        <v>29</v>
      </c>
      <c r="H175" s="55"/>
      <c r="I175" s="49"/>
      <c r="J175" s="49"/>
      <c r="K175" s="51"/>
      <c r="L175" s="53"/>
      <c r="M175" s="53"/>
      <c r="N175" s="53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spans="1:26" s="27" customFormat="1" x14ac:dyDescent="0.25">
      <c r="A176" s="56"/>
      <c r="B176" s="44" t="s">
        <v>423</v>
      </c>
      <c r="C176" s="44" t="s">
        <v>424</v>
      </c>
      <c r="D176" s="44" t="s">
        <v>425</v>
      </c>
      <c r="E176" s="45" t="s">
        <v>41</v>
      </c>
      <c r="F176" s="45">
        <v>34996</v>
      </c>
      <c r="G176" s="21" t="s">
        <v>29</v>
      </c>
      <c r="H176" s="55"/>
      <c r="I176" s="49"/>
      <c r="J176" s="49"/>
      <c r="K176" s="51"/>
      <c r="L176" s="53"/>
      <c r="M176" s="53"/>
      <c r="N176" s="53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spans="1:26" s="27" customFormat="1" x14ac:dyDescent="0.25">
      <c r="A177" s="56"/>
      <c r="B177" s="44" t="s">
        <v>426</v>
      </c>
      <c r="C177" s="44" t="s">
        <v>427</v>
      </c>
      <c r="D177" s="44" t="s">
        <v>421</v>
      </c>
      <c r="E177" s="45" t="s">
        <v>422</v>
      </c>
      <c r="F177" s="45">
        <v>59730</v>
      </c>
      <c r="G177" s="21" t="s">
        <v>29</v>
      </c>
      <c r="H177" s="55"/>
      <c r="I177" s="49"/>
      <c r="J177" s="49"/>
      <c r="K177" s="51"/>
      <c r="L177" s="53"/>
      <c r="M177" s="53"/>
      <c r="N177" s="53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spans="1:26" s="27" customFormat="1" x14ac:dyDescent="0.25">
      <c r="A178" s="56"/>
      <c r="B178" s="44" t="s">
        <v>428</v>
      </c>
      <c r="C178" s="44" t="s">
        <v>435</v>
      </c>
      <c r="D178" s="44" t="s">
        <v>429</v>
      </c>
      <c r="E178" s="45" t="s">
        <v>50</v>
      </c>
      <c r="F178" s="45">
        <v>20874</v>
      </c>
      <c r="G178" s="21" t="s">
        <v>29</v>
      </c>
      <c r="H178" s="55"/>
      <c r="I178" s="49"/>
      <c r="J178" s="49"/>
      <c r="K178" s="51"/>
      <c r="L178" s="53"/>
      <c r="M178" s="53"/>
      <c r="N178" s="53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spans="1:26" s="27" customFormat="1" x14ac:dyDescent="0.25">
      <c r="A179" s="56"/>
      <c r="B179" s="44" t="s">
        <v>430</v>
      </c>
      <c r="C179" s="44" t="s">
        <v>431</v>
      </c>
      <c r="D179" s="44" t="s">
        <v>432</v>
      </c>
      <c r="E179" s="45" t="s">
        <v>433</v>
      </c>
      <c r="F179" s="46">
        <v>1028</v>
      </c>
      <c r="G179" s="21" t="s">
        <v>29</v>
      </c>
      <c r="H179" s="55"/>
      <c r="I179" s="49"/>
      <c r="J179" s="49"/>
      <c r="K179" s="51"/>
      <c r="L179" s="53"/>
      <c r="M179" s="53"/>
      <c r="N179" s="53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spans="1:26" s="27" customFormat="1" x14ac:dyDescent="0.25">
      <c r="A180" s="42">
        <v>37</v>
      </c>
      <c r="B180" s="44" t="s">
        <v>437</v>
      </c>
      <c r="C180" s="21" t="s">
        <v>438</v>
      </c>
      <c r="D180" s="21" t="s">
        <v>15</v>
      </c>
      <c r="E180" s="21" t="s">
        <v>16</v>
      </c>
      <c r="F180" s="21">
        <v>43713</v>
      </c>
      <c r="G180" s="21" t="s">
        <v>17</v>
      </c>
      <c r="H180" s="21">
        <v>2.1320000000000001</v>
      </c>
      <c r="I180" s="39">
        <v>6.25E-2</v>
      </c>
      <c r="J180" s="39">
        <f>H180*I180</f>
        <v>0.13325000000000001</v>
      </c>
      <c r="K180" s="40">
        <f>J180/$J$285</f>
        <v>1.835550361664451E-4</v>
      </c>
      <c r="L180" s="41" t="s">
        <v>323</v>
      </c>
      <c r="M180" s="41" t="s">
        <v>19</v>
      </c>
      <c r="N180" s="41" t="s">
        <v>20</v>
      </c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spans="1:26" s="27" customFormat="1" x14ac:dyDescent="0.25">
      <c r="A181" s="56">
        <v>37</v>
      </c>
      <c r="B181" s="21" t="s">
        <v>322</v>
      </c>
      <c r="C181" s="21" t="s">
        <v>104</v>
      </c>
      <c r="D181" s="21" t="s">
        <v>104</v>
      </c>
      <c r="E181" s="21" t="s">
        <v>104</v>
      </c>
      <c r="F181" s="21" t="s">
        <v>104</v>
      </c>
      <c r="G181" s="21" t="s">
        <v>29</v>
      </c>
      <c r="H181" s="54">
        <v>2.1320000000000001</v>
      </c>
      <c r="I181" s="49">
        <v>0.125</v>
      </c>
      <c r="J181" s="49">
        <f t="shared" ref="J181" si="2">I181*H181</f>
        <v>0.26650000000000001</v>
      </c>
      <c r="K181" s="51">
        <f>J181/$J$285</f>
        <v>3.6711007233289019E-4</v>
      </c>
      <c r="L181" s="56" t="s">
        <v>323</v>
      </c>
      <c r="M181" s="56" t="s">
        <v>19</v>
      </c>
      <c r="N181" s="58" t="s">
        <v>20</v>
      </c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spans="1:26" s="27" customFormat="1" x14ac:dyDescent="0.25">
      <c r="A182" s="56"/>
      <c r="B182" s="21" t="s">
        <v>324</v>
      </c>
      <c r="C182" s="21" t="s">
        <v>104</v>
      </c>
      <c r="D182" s="21" t="s">
        <v>104</v>
      </c>
      <c r="E182" s="21" t="s">
        <v>104</v>
      </c>
      <c r="F182" s="21" t="s">
        <v>104</v>
      </c>
      <c r="G182" s="21" t="s">
        <v>29</v>
      </c>
      <c r="H182" s="54"/>
      <c r="I182" s="49"/>
      <c r="J182" s="49"/>
      <c r="K182" s="51"/>
      <c r="L182" s="56"/>
      <c r="M182" s="56"/>
      <c r="N182" s="58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spans="1:26" s="27" customFormat="1" x14ac:dyDescent="0.25">
      <c r="A183" s="56"/>
      <c r="B183" s="21" t="s">
        <v>325</v>
      </c>
      <c r="C183" s="21" t="s">
        <v>326</v>
      </c>
      <c r="D183" s="21" t="s">
        <v>327</v>
      </c>
      <c r="E183" s="21" t="s">
        <v>89</v>
      </c>
      <c r="F183" s="21">
        <v>29730</v>
      </c>
      <c r="G183" s="21" t="s">
        <v>29</v>
      </c>
      <c r="H183" s="54"/>
      <c r="I183" s="49"/>
      <c r="J183" s="49"/>
      <c r="K183" s="51"/>
      <c r="L183" s="56"/>
      <c r="M183" s="56"/>
      <c r="N183" s="58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spans="1:26" s="27" customFormat="1" x14ac:dyDescent="0.25">
      <c r="A184" s="56"/>
      <c r="B184" s="21" t="s">
        <v>439</v>
      </c>
      <c r="C184" s="21" t="s">
        <v>328</v>
      </c>
      <c r="D184" s="21" t="s">
        <v>329</v>
      </c>
      <c r="E184" s="21" t="s">
        <v>330</v>
      </c>
      <c r="F184" s="21">
        <v>28226</v>
      </c>
      <c r="G184" s="21" t="s">
        <v>29</v>
      </c>
      <c r="H184" s="54"/>
      <c r="I184" s="49"/>
      <c r="J184" s="49"/>
      <c r="K184" s="51"/>
      <c r="L184" s="56"/>
      <c r="M184" s="56"/>
      <c r="N184" s="58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spans="1:26" s="27" customFormat="1" x14ac:dyDescent="0.25">
      <c r="A185" s="56"/>
      <c r="B185" s="21" t="s">
        <v>331</v>
      </c>
      <c r="C185" s="21" t="s">
        <v>332</v>
      </c>
      <c r="D185" s="21" t="s">
        <v>198</v>
      </c>
      <c r="E185" s="21" t="s">
        <v>199</v>
      </c>
      <c r="F185" s="21">
        <v>26062</v>
      </c>
      <c r="G185" s="21" t="s">
        <v>29</v>
      </c>
      <c r="H185" s="54"/>
      <c r="I185" s="49"/>
      <c r="J185" s="49"/>
      <c r="K185" s="51"/>
      <c r="L185" s="56"/>
      <c r="M185" s="56"/>
      <c r="N185" s="58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spans="1:26" s="27" customFormat="1" x14ac:dyDescent="0.25">
      <c r="A186" s="56">
        <v>37</v>
      </c>
      <c r="B186" s="21" t="s">
        <v>333</v>
      </c>
      <c r="C186" s="21" t="s">
        <v>104</v>
      </c>
      <c r="D186" s="21" t="s">
        <v>104</v>
      </c>
      <c r="E186" s="21" t="s">
        <v>104</v>
      </c>
      <c r="F186" s="21" t="s">
        <v>104</v>
      </c>
      <c r="G186" s="21" t="s">
        <v>29</v>
      </c>
      <c r="H186" s="55">
        <v>2.1320000000000001</v>
      </c>
      <c r="I186" s="49">
        <v>6.25E-2</v>
      </c>
      <c r="J186" s="49">
        <f>H186*I186</f>
        <v>0.13325000000000001</v>
      </c>
      <c r="K186" s="51">
        <f>J186/$J$285</f>
        <v>1.835550361664451E-4</v>
      </c>
      <c r="L186" s="53" t="s">
        <v>323</v>
      </c>
      <c r="M186" s="53" t="s">
        <v>19</v>
      </c>
      <c r="N186" s="53" t="s">
        <v>20</v>
      </c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spans="1:26" s="27" customFormat="1" x14ac:dyDescent="0.25">
      <c r="A187" s="56"/>
      <c r="B187" s="21" t="s">
        <v>334</v>
      </c>
      <c r="C187" s="21" t="s">
        <v>104</v>
      </c>
      <c r="D187" s="21" t="s">
        <v>104</v>
      </c>
      <c r="E187" s="21" t="s">
        <v>104</v>
      </c>
      <c r="F187" s="21" t="s">
        <v>104</v>
      </c>
      <c r="G187" s="21" t="s">
        <v>29</v>
      </c>
      <c r="H187" s="55"/>
      <c r="I187" s="49"/>
      <c r="J187" s="49"/>
      <c r="K187" s="51"/>
      <c r="L187" s="53"/>
      <c r="M187" s="53"/>
      <c r="N187" s="53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spans="1:26" s="27" customFormat="1" x14ac:dyDescent="0.25">
      <c r="A188" s="56"/>
      <c r="B188" s="21" t="s">
        <v>440</v>
      </c>
      <c r="C188" s="21" t="s">
        <v>104</v>
      </c>
      <c r="D188" s="21" t="s">
        <v>104</v>
      </c>
      <c r="E188" s="21" t="s">
        <v>104</v>
      </c>
      <c r="F188" s="21" t="s">
        <v>104</v>
      </c>
      <c r="G188" s="21" t="s">
        <v>29</v>
      </c>
      <c r="H188" s="55"/>
      <c r="I188" s="49"/>
      <c r="J188" s="49"/>
      <c r="K188" s="51"/>
      <c r="L188" s="53"/>
      <c r="M188" s="53"/>
      <c r="N188" s="53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spans="1:26" s="27" customFormat="1" x14ac:dyDescent="0.25">
      <c r="A189" s="56"/>
      <c r="B189" s="21" t="s">
        <v>335</v>
      </c>
      <c r="C189" s="21" t="s">
        <v>336</v>
      </c>
      <c r="D189" s="21" t="s">
        <v>337</v>
      </c>
      <c r="E189" s="21" t="s">
        <v>41</v>
      </c>
      <c r="F189" s="21">
        <v>32003</v>
      </c>
      <c r="G189" s="21" t="s">
        <v>29</v>
      </c>
      <c r="H189" s="55"/>
      <c r="I189" s="49"/>
      <c r="J189" s="50"/>
      <c r="K189" s="52"/>
      <c r="L189" s="53"/>
      <c r="M189" s="53"/>
      <c r="N189" s="53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spans="1:26" s="27" customFormat="1" x14ac:dyDescent="0.25">
      <c r="A190" s="56"/>
      <c r="B190" s="21" t="s">
        <v>338</v>
      </c>
      <c r="C190" s="21" t="s">
        <v>104</v>
      </c>
      <c r="D190" s="21" t="s">
        <v>104</v>
      </c>
      <c r="E190" s="21" t="s">
        <v>104</v>
      </c>
      <c r="F190" s="21" t="s">
        <v>104</v>
      </c>
      <c r="G190" s="21" t="s">
        <v>29</v>
      </c>
      <c r="H190" s="55"/>
      <c r="I190" s="49"/>
      <c r="J190" s="50"/>
      <c r="K190" s="52"/>
      <c r="L190" s="53"/>
      <c r="M190" s="53"/>
      <c r="N190" s="53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spans="1:26" s="27" customFormat="1" x14ac:dyDescent="0.25">
      <c r="A191" s="56"/>
      <c r="B191" s="21" t="s">
        <v>339</v>
      </c>
      <c r="C191" s="21" t="s">
        <v>340</v>
      </c>
      <c r="D191" s="21" t="s">
        <v>341</v>
      </c>
      <c r="E191" s="21" t="s">
        <v>41</v>
      </c>
      <c r="F191" s="21">
        <v>32073</v>
      </c>
      <c r="G191" s="21" t="s">
        <v>29</v>
      </c>
      <c r="H191" s="55"/>
      <c r="I191" s="49"/>
      <c r="J191" s="49"/>
      <c r="K191" s="51"/>
      <c r="L191" s="53"/>
      <c r="M191" s="53"/>
      <c r="N191" s="53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spans="1:26" s="29" customFormat="1" x14ac:dyDescent="0.25">
      <c r="A192" s="56"/>
      <c r="B192" s="21" t="s">
        <v>342</v>
      </c>
      <c r="C192" s="21" t="s">
        <v>343</v>
      </c>
      <c r="D192" s="21" t="s">
        <v>344</v>
      </c>
      <c r="E192" s="21" t="s">
        <v>16</v>
      </c>
      <c r="F192" s="21">
        <v>43942</v>
      </c>
      <c r="G192" s="21" t="s">
        <v>17</v>
      </c>
      <c r="H192" s="55"/>
      <c r="I192" s="49"/>
      <c r="J192" s="50"/>
      <c r="K192" s="52"/>
      <c r="L192" s="53"/>
      <c r="M192" s="53"/>
      <c r="N192" s="53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s="27" customFormat="1" x14ac:dyDescent="0.25">
      <c r="A193" s="57"/>
      <c r="B193" s="21" t="s">
        <v>345</v>
      </c>
      <c r="C193" s="21" t="s">
        <v>104</v>
      </c>
      <c r="D193" s="21" t="s">
        <v>104</v>
      </c>
      <c r="E193" s="21" t="s">
        <v>104</v>
      </c>
      <c r="F193" s="21" t="s">
        <v>104</v>
      </c>
      <c r="G193" s="21" t="s">
        <v>29</v>
      </c>
      <c r="H193" s="55"/>
      <c r="I193" s="49"/>
      <c r="J193" s="50"/>
      <c r="K193" s="52"/>
      <c r="L193" s="53"/>
      <c r="M193" s="53"/>
      <c r="N193" s="53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spans="1:26" s="27" customFormat="1" x14ac:dyDescent="0.25">
      <c r="A194" s="56"/>
      <c r="B194" s="21" t="s">
        <v>346</v>
      </c>
      <c r="C194" s="21" t="s">
        <v>358</v>
      </c>
      <c r="D194" s="21" t="s">
        <v>359</v>
      </c>
      <c r="E194" s="21" t="s">
        <v>266</v>
      </c>
      <c r="F194" s="21">
        <v>38329</v>
      </c>
      <c r="G194" s="21" t="s">
        <v>29</v>
      </c>
      <c r="H194" s="55"/>
      <c r="I194" s="49"/>
      <c r="J194" s="49"/>
      <c r="K194" s="51"/>
      <c r="L194" s="53"/>
      <c r="M194" s="53"/>
      <c r="N194" s="53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spans="1:26" s="27" customFormat="1" x14ac:dyDescent="0.25">
      <c r="A195" s="56"/>
      <c r="B195" s="21" t="s">
        <v>347</v>
      </c>
      <c r="C195" s="21" t="s">
        <v>360</v>
      </c>
      <c r="D195" s="21" t="s">
        <v>361</v>
      </c>
      <c r="E195" s="21" t="s">
        <v>16</v>
      </c>
      <c r="F195" s="21">
        <v>44135</v>
      </c>
      <c r="G195" s="21" t="s">
        <v>29</v>
      </c>
      <c r="H195" s="55"/>
      <c r="I195" s="49"/>
      <c r="J195" s="50"/>
      <c r="K195" s="52"/>
      <c r="L195" s="53"/>
      <c r="M195" s="53"/>
      <c r="N195" s="53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spans="1:26" s="27" customFormat="1" x14ac:dyDescent="0.25">
      <c r="A196" s="56"/>
      <c r="B196" s="21" t="s">
        <v>348</v>
      </c>
      <c r="C196" s="21" t="s">
        <v>360</v>
      </c>
      <c r="D196" s="21" t="s">
        <v>361</v>
      </c>
      <c r="E196" s="21" t="s">
        <v>16</v>
      </c>
      <c r="F196" s="21">
        <v>44135</v>
      </c>
      <c r="G196" s="21" t="s">
        <v>29</v>
      </c>
      <c r="H196" s="55"/>
      <c r="I196" s="49"/>
      <c r="J196" s="49"/>
      <c r="K196" s="51"/>
      <c r="L196" s="53"/>
      <c r="M196" s="53"/>
      <c r="N196" s="53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spans="1:26" s="27" customFormat="1" x14ac:dyDescent="0.25">
      <c r="A197" s="56"/>
      <c r="B197" s="21" t="s">
        <v>349</v>
      </c>
      <c r="C197" s="21" t="s">
        <v>362</v>
      </c>
      <c r="D197" s="21" t="s">
        <v>363</v>
      </c>
      <c r="E197" s="21" t="s">
        <v>364</v>
      </c>
      <c r="F197" s="21">
        <v>48060</v>
      </c>
      <c r="G197" s="21" t="s">
        <v>29</v>
      </c>
      <c r="H197" s="55"/>
      <c r="I197" s="49"/>
      <c r="J197" s="49"/>
      <c r="K197" s="51"/>
      <c r="L197" s="53"/>
      <c r="M197" s="53"/>
      <c r="N197" s="53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spans="1:26" s="27" customFormat="1" x14ac:dyDescent="0.25">
      <c r="A198" s="56"/>
      <c r="B198" s="21" t="s">
        <v>350</v>
      </c>
      <c r="C198" s="21" t="s">
        <v>365</v>
      </c>
      <c r="D198" s="21" t="s">
        <v>366</v>
      </c>
      <c r="E198" s="21" t="s">
        <v>266</v>
      </c>
      <c r="F198" s="21">
        <v>38311</v>
      </c>
      <c r="G198" s="21" t="s">
        <v>29</v>
      </c>
      <c r="H198" s="55"/>
      <c r="I198" s="49"/>
      <c r="J198" s="49"/>
      <c r="K198" s="51"/>
      <c r="L198" s="53"/>
      <c r="M198" s="53"/>
      <c r="N198" s="53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spans="1:26" s="27" customFormat="1" x14ac:dyDescent="0.25">
      <c r="A199" s="56"/>
      <c r="B199" s="21" t="s">
        <v>351</v>
      </c>
      <c r="C199" s="21" t="s">
        <v>360</v>
      </c>
      <c r="D199" s="21" t="s">
        <v>361</v>
      </c>
      <c r="E199" s="21" t="s">
        <v>16</v>
      </c>
      <c r="F199" s="21">
        <v>44135</v>
      </c>
      <c r="G199" s="21" t="s">
        <v>29</v>
      </c>
      <c r="H199" s="55"/>
      <c r="I199" s="49"/>
      <c r="J199" s="49"/>
      <c r="K199" s="51"/>
      <c r="L199" s="53"/>
      <c r="M199" s="53"/>
      <c r="N199" s="53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spans="1:26" s="29" customFormat="1" x14ac:dyDescent="0.25">
      <c r="A200" s="56"/>
      <c r="B200" s="21" t="s">
        <v>385</v>
      </c>
      <c r="C200" s="21" t="s">
        <v>104</v>
      </c>
      <c r="D200" s="21" t="s">
        <v>104</v>
      </c>
      <c r="E200" s="21" t="s">
        <v>104</v>
      </c>
      <c r="F200" s="21" t="s">
        <v>104</v>
      </c>
      <c r="G200" s="21" t="s">
        <v>17</v>
      </c>
      <c r="H200" s="55"/>
      <c r="I200" s="49"/>
      <c r="J200" s="49"/>
      <c r="K200" s="51"/>
      <c r="L200" s="53"/>
      <c r="M200" s="53"/>
      <c r="N200" s="53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s="29" customFormat="1" x14ac:dyDescent="0.25">
      <c r="A201" s="56"/>
      <c r="B201" s="21" t="s">
        <v>352</v>
      </c>
      <c r="C201" s="21" t="s">
        <v>353</v>
      </c>
      <c r="D201" s="21" t="s">
        <v>354</v>
      </c>
      <c r="E201" s="21" t="s">
        <v>16</v>
      </c>
      <c r="F201" s="21">
        <v>43755</v>
      </c>
      <c r="G201" s="21" t="s">
        <v>17</v>
      </c>
      <c r="H201" s="55"/>
      <c r="I201" s="49"/>
      <c r="J201" s="49"/>
      <c r="K201" s="51"/>
      <c r="L201" s="53"/>
      <c r="M201" s="53"/>
      <c r="N201" s="53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s="29" customFormat="1" x14ac:dyDescent="0.25">
      <c r="A202" s="56"/>
      <c r="B202" s="21" t="s">
        <v>441</v>
      </c>
      <c r="C202" s="21" t="s">
        <v>442</v>
      </c>
      <c r="D202" s="21" t="s">
        <v>15</v>
      </c>
      <c r="E202" s="21" t="s">
        <v>16</v>
      </c>
      <c r="F202" s="21">
        <v>43713</v>
      </c>
      <c r="G202" s="21" t="s">
        <v>17</v>
      </c>
      <c r="H202" s="55"/>
      <c r="I202" s="49"/>
      <c r="J202" s="49"/>
      <c r="K202" s="51"/>
      <c r="L202" s="53"/>
      <c r="M202" s="53"/>
      <c r="N202" s="53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s="29" customFormat="1" x14ac:dyDescent="0.25">
      <c r="A203" s="56"/>
      <c r="B203" s="21" t="s">
        <v>355</v>
      </c>
      <c r="C203" s="21" t="s">
        <v>356</v>
      </c>
      <c r="D203" s="21" t="s">
        <v>15</v>
      </c>
      <c r="E203" s="21" t="s">
        <v>16</v>
      </c>
      <c r="F203" s="21">
        <v>43713</v>
      </c>
      <c r="G203" s="21" t="s">
        <v>17</v>
      </c>
      <c r="H203" s="55"/>
      <c r="I203" s="49"/>
      <c r="J203" s="49"/>
      <c r="K203" s="51"/>
      <c r="L203" s="53"/>
      <c r="M203" s="53"/>
      <c r="N203" s="53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s="35" customFormat="1" x14ac:dyDescent="0.25">
      <c r="A204" s="56">
        <v>38</v>
      </c>
      <c r="B204" s="21" t="s">
        <v>25</v>
      </c>
      <c r="C204" s="21" t="s">
        <v>26</v>
      </c>
      <c r="D204" s="21" t="s">
        <v>27</v>
      </c>
      <c r="E204" s="21" t="s">
        <v>28</v>
      </c>
      <c r="F204" s="25" t="s">
        <v>384</v>
      </c>
      <c r="G204" s="21" t="s">
        <v>29</v>
      </c>
      <c r="H204" s="53">
        <v>3.2839999999999998</v>
      </c>
      <c r="I204" s="49">
        <v>0.5</v>
      </c>
      <c r="J204" s="49">
        <f>H204*I204</f>
        <v>1.6419999999999999</v>
      </c>
      <c r="K204" s="51">
        <f>J204/$J$285</f>
        <v>2.2618939541110905E-3</v>
      </c>
      <c r="L204" s="56" t="s">
        <v>389</v>
      </c>
      <c r="M204" s="56" t="s">
        <v>19</v>
      </c>
      <c r="N204" s="58" t="s">
        <v>20</v>
      </c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</row>
    <row r="205" spans="1:26" s="35" customFormat="1" x14ac:dyDescent="0.25">
      <c r="A205" s="56"/>
      <c r="B205" s="21" t="s">
        <v>31</v>
      </c>
      <c r="C205" s="21" t="s">
        <v>32</v>
      </c>
      <c r="D205" s="21" t="s">
        <v>33</v>
      </c>
      <c r="E205" s="21" t="s">
        <v>34</v>
      </c>
      <c r="F205" s="21">
        <v>85749</v>
      </c>
      <c r="G205" s="21" t="s">
        <v>29</v>
      </c>
      <c r="H205" s="53"/>
      <c r="I205" s="49"/>
      <c r="J205" s="49"/>
      <c r="K205" s="51"/>
      <c r="L205" s="56"/>
      <c r="M205" s="56"/>
      <c r="N205" s="58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</row>
    <row r="206" spans="1:26" s="35" customFormat="1" x14ac:dyDescent="0.25">
      <c r="A206" s="56"/>
      <c r="B206" s="21" t="s">
        <v>44</v>
      </c>
      <c r="C206" s="21" t="s">
        <v>45</v>
      </c>
      <c r="D206" s="21" t="s">
        <v>46</v>
      </c>
      <c r="E206" s="21" t="s">
        <v>41</v>
      </c>
      <c r="F206" s="21">
        <v>34250</v>
      </c>
      <c r="G206" s="21" t="s">
        <v>29</v>
      </c>
      <c r="H206" s="53"/>
      <c r="I206" s="49"/>
      <c r="J206" s="49"/>
      <c r="K206" s="51"/>
      <c r="L206" s="56"/>
      <c r="M206" s="56"/>
      <c r="N206" s="58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</row>
    <row r="207" spans="1:26" s="35" customFormat="1" x14ac:dyDescent="0.25">
      <c r="A207" s="56"/>
      <c r="B207" s="21" t="s">
        <v>47</v>
      </c>
      <c r="C207" s="21" t="s">
        <v>48</v>
      </c>
      <c r="D207" s="21" t="s">
        <v>49</v>
      </c>
      <c r="E207" s="21" t="s">
        <v>50</v>
      </c>
      <c r="F207" s="21">
        <v>21122</v>
      </c>
      <c r="G207" s="21" t="s">
        <v>29</v>
      </c>
      <c r="H207" s="53"/>
      <c r="I207" s="49"/>
      <c r="J207" s="49"/>
      <c r="K207" s="51"/>
      <c r="L207" s="56"/>
      <c r="M207" s="56"/>
      <c r="N207" s="58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</row>
    <row r="208" spans="1:26" s="35" customFormat="1" x14ac:dyDescent="0.25">
      <c r="A208" s="56"/>
      <c r="B208" s="21" t="s">
        <v>51</v>
      </c>
      <c r="C208" s="21" t="s">
        <v>52</v>
      </c>
      <c r="D208" s="21" t="s">
        <v>33</v>
      </c>
      <c r="E208" s="21" t="s">
        <v>34</v>
      </c>
      <c r="F208" s="21">
        <v>85742</v>
      </c>
      <c r="G208" s="21" t="s">
        <v>29</v>
      </c>
      <c r="H208" s="53"/>
      <c r="I208" s="49"/>
      <c r="J208" s="49"/>
      <c r="K208" s="51"/>
      <c r="L208" s="56"/>
      <c r="M208" s="56"/>
      <c r="N208" s="58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</row>
    <row r="209" spans="1:26" s="35" customFormat="1" x14ac:dyDescent="0.25">
      <c r="A209" s="56"/>
      <c r="B209" s="21" t="s">
        <v>53</v>
      </c>
      <c r="C209" s="21" t="s">
        <v>54</v>
      </c>
      <c r="D209" s="21" t="s">
        <v>55</v>
      </c>
      <c r="E209" s="21" t="s">
        <v>56</v>
      </c>
      <c r="F209" s="21">
        <v>93010</v>
      </c>
      <c r="G209" s="21" t="s">
        <v>29</v>
      </c>
      <c r="H209" s="53"/>
      <c r="I209" s="49"/>
      <c r="J209" s="49"/>
      <c r="K209" s="51"/>
      <c r="L209" s="56"/>
      <c r="M209" s="56"/>
      <c r="N209" s="58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</row>
    <row r="210" spans="1:26" s="35" customFormat="1" x14ac:dyDescent="0.25">
      <c r="A210" s="56"/>
      <c r="B210" s="21" t="s">
        <v>57</v>
      </c>
      <c r="C210" s="21" t="s">
        <v>58</v>
      </c>
      <c r="D210" s="21" t="s">
        <v>33</v>
      </c>
      <c r="E210" s="21" t="s">
        <v>34</v>
      </c>
      <c r="F210" s="21">
        <v>85749</v>
      </c>
      <c r="G210" s="21" t="s">
        <v>29</v>
      </c>
      <c r="H210" s="53"/>
      <c r="I210" s="49"/>
      <c r="J210" s="49"/>
      <c r="K210" s="51"/>
      <c r="L210" s="56"/>
      <c r="M210" s="56"/>
      <c r="N210" s="58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</row>
    <row r="211" spans="1:26" s="35" customFormat="1" x14ac:dyDescent="0.25">
      <c r="A211" s="56"/>
      <c r="B211" s="21" t="s">
        <v>62</v>
      </c>
      <c r="C211" s="21" t="s">
        <v>63</v>
      </c>
      <c r="D211" s="21" t="s">
        <v>64</v>
      </c>
      <c r="E211" s="21" t="s">
        <v>56</v>
      </c>
      <c r="F211" s="21">
        <v>93465</v>
      </c>
      <c r="G211" s="21" t="s">
        <v>29</v>
      </c>
      <c r="H211" s="53"/>
      <c r="I211" s="49"/>
      <c r="J211" s="49"/>
      <c r="K211" s="51"/>
      <c r="L211" s="56"/>
      <c r="M211" s="56"/>
      <c r="N211" s="58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</row>
    <row r="212" spans="1:26" s="35" customFormat="1" x14ac:dyDescent="0.25">
      <c r="A212" s="56"/>
      <c r="B212" s="21" t="s">
        <v>65</v>
      </c>
      <c r="C212" s="21" t="s">
        <v>66</v>
      </c>
      <c r="D212" s="21" t="s">
        <v>67</v>
      </c>
      <c r="E212" s="21" t="s">
        <v>50</v>
      </c>
      <c r="F212" s="21">
        <v>20816</v>
      </c>
      <c r="G212" s="21" t="s">
        <v>29</v>
      </c>
      <c r="H212" s="53"/>
      <c r="I212" s="49"/>
      <c r="J212" s="49"/>
      <c r="K212" s="51"/>
      <c r="L212" s="56"/>
      <c r="M212" s="56"/>
      <c r="N212" s="58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</row>
    <row r="213" spans="1:26" s="35" customFormat="1" x14ac:dyDescent="0.25">
      <c r="A213" s="56"/>
      <c r="B213" s="21" t="s">
        <v>68</v>
      </c>
      <c r="C213" s="21" t="s">
        <v>69</v>
      </c>
      <c r="D213" s="21" t="s">
        <v>70</v>
      </c>
      <c r="E213" s="21" t="s">
        <v>56</v>
      </c>
      <c r="F213" s="21">
        <v>93551</v>
      </c>
      <c r="G213" s="21" t="s">
        <v>29</v>
      </c>
      <c r="H213" s="53"/>
      <c r="I213" s="49"/>
      <c r="J213" s="49"/>
      <c r="K213" s="51"/>
      <c r="L213" s="56"/>
      <c r="M213" s="56"/>
      <c r="N213" s="58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</row>
    <row r="214" spans="1:26" s="35" customFormat="1" x14ac:dyDescent="0.25">
      <c r="A214" s="56"/>
      <c r="B214" s="21" t="s">
        <v>84</v>
      </c>
      <c r="C214" s="21" t="s">
        <v>85</v>
      </c>
      <c r="D214" s="21" t="s">
        <v>33</v>
      </c>
      <c r="E214" s="21" t="s">
        <v>34</v>
      </c>
      <c r="F214" s="21">
        <v>85750</v>
      </c>
      <c r="G214" s="21" t="s">
        <v>29</v>
      </c>
      <c r="H214" s="53"/>
      <c r="I214" s="49"/>
      <c r="J214" s="49"/>
      <c r="K214" s="51"/>
      <c r="L214" s="56"/>
      <c r="M214" s="56"/>
      <c r="N214" s="58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</row>
    <row r="215" spans="1:26" s="35" customFormat="1" x14ac:dyDescent="0.25">
      <c r="A215" s="56"/>
      <c r="B215" s="21" t="s">
        <v>86</v>
      </c>
      <c r="C215" s="21" t="s">
        <v>87</v>
      </c>
      <c r="D215" s="21" t="s">
        <v>88</v>
      </c>
      <c r="E215" s="21" t="s">
        <v>89</v>
      </c>
      <c r="F215" s="21">
        <v>29920</v>
      </c>
      <c r="G215" s="21" t="s">
        <v>29</v>
      </c>
      <c r="H215" s="53"/>
      <c r="I215" s="49"/>
      <c r="J215" s="49"/>
      <c r="K215" s="51"/>
      <c r="L215" s="56"/>
      <c r="M215" s="56"/>
      <c r="N215" s="58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</row>
    <row r="216" spans="1:26" s="35" customFormat="1" x14ac:dyDescent="0.25">
      <c r="A216" s="56"/>
      <c r="B216" s="21" t="s">
        <v>90</v>
      </c>
      <c r="C216" s="21" t="s">
        <v>87</v>
      </c>
      <c r="D216" s="21" t="s">
        <v>88</v>
      </c>
      <c r="E216" s="21" t="s">
        <v>89</v>
      </c>
      <c r="F216" s="21">
        <v>29920</v>
      </c>
      <c r="G216" s="21" t="s">
        <v>29</v>
      </c>
      <c r="H216" s="53"/>
      <c r="I216" s="49"/>
      <c r="J216" s="49"/>
      <c r="K216" s="51"/>
      <c r="L216" s="56"/>
      <c r="M216" s="56"/>
      <c r="N216" s="58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</row>
    <row r="217" spans="1:26" s="35" customFormat="1" x14ac:dyDescent="0.25">
      <c r="A217" s="56"/>
      <c r="B217" s="21" t="s">
        <v>91</v>
      </c>
      <c r="C217" s="21" t="s">
        <v>92</v>
      </c>
      <c r="D217" s="21" t="s">
        <v>33</v>
      </c>
      <c r="E217" s="21" t="s">
        <v>34</v>
      </c>
      <c r="F217" s="21">
        <v>85750</v>
      </c>
      <c r="G217" s="21" t="s">
        <v>29</v>
      </c>
      <c r="H217" s="53"/>
      <c r="I217" s="49"/>
      <c r="J217" s="49"/>
      <c r="K217" s="51"/>
      <c r="L217" s="56"/>
      <c r="M217" s="56"/>
      <c r="N217" s="58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</row>
    <row r="218" spans="1:26" s="35" customFormat="1" x14ac:dyDescent="0.25">
      <c r="A218" s="56"/>
      <c r="B218" s="21" t="s">
        <v>100</v>
      </c>
      <c r="C218" s="21" t="s">
        <v>101</v>
      </c>
      <c r="D218" s="21" t="s">
        <v>102</v>
      </c>
      <c r="E218" s="21" t="s">
        <v>56</v>
      </c>
      <c r="F218" s="21">
        <v>93619</v>
      </c>
      <c r="G218" s="21" t="s">
        <v>29</v>
      </c>
      <c r="H218" s="53"/>
      <c r="I218" s="49"/>
      <c r="J218" s="49"/>
      <c r="K218" s="51"/>
      <c r="L218" s="56"/>
      <c r="M218" s="56"/>
      <c r="N218" s="58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</row>
    <row r="219" spans="1:26" s="35" customFormat="1" x14ac:dyDescent="0.25">
      <c r="A219" s="56"/>
      <c r="B219" s="21" t="s">
        <v>103</v>
      </c>
      <c r="C219" s="21" t="s">
        <v>104</v>
      </c>
      <c r="D219" s="21" t="s">
        <v>104</v>
      </c>
      <c r="E219" s="21" t="s">
        <v>104</v>
      </c>
      <c r="F219" s="21" t="s">
        <v>104</v>
      </c>
      <c r="G219" s="21" t="s">
        <v>29</v>
      </c>
      <c r="H219" s="53"/>
      <c r="I219" s="49"/>
      <c r="J219" s="49"/>
      <c r="K219" s="51"/>
      <c r="L219" s="56"/>
      <c r="M219" s="56"/>
      <c r="N219" s="58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</row>
    <row r="220" spans="1:26" s="35" customFormat="1" x14ac:dyDescent="0.25">
      <c r="A220" s="56"/>
      <c r="B220" s="21" t="s">
        <v>105</v>
      </c>
      <c r="C220" s="21" t="s">
        <v>104</v>
      </c>
      <c r="D220" s="21" t="s">
        <v>104</v>
      </c>
      <c r="E220" s="21" t="s">
        <v>104</v>
      </c>
      <c r="F220" s="21" t="s">
        <v>104</v>
      </c>
      <c r="G220" s="21" t="s">
        <v>29</v>
      </c>
      <c r="H220" s="53"/>
      <c r="I220" s="49"/>
      <c r="J220" s="49"/>
      <c r="K220" s="51"/>
      <c r="L220" s="56"/>
      <c r="M220" s="56"/>
      <c r="N220" s="58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</row>
    <row r="221" spans="1:26" s="35" customFormat="1" x14ac:dyDescent="0.25">
      <c r="A221" s="56">
        <v>43</v>
      </c>
      <c r="B221" s="21" t="s">
        <v>25</v>
      </c>
      <c r="C221" s="21" t="s">
        <v>26</v>
      </c>
      <c r="D221" s="21" t="s">
        <v>27</v>
      </c>
      <c r="E221" s="21" t="s">
        <v>28</v>
      </c>
      <c r="F221" s="25" t="s">
        <v>384</v>
      </c>
      <c r="G221" s="21" t="s">
        <v>29</v>
      </c>
      <c r="H221" s="53">
        <v>14.875999999999999</v>
      </c>
      <c r="I221" s="49">
        <v>0.5</v>
      </c>
      <c r="J221" s="49">
        <f>H221*I221</f>
        <v>7.4379999999999997</v>
      </c>
      <c r="K221" s="51">
        <f>J221/$J$285</f>
        <v>1.024602145595511E-2</v>
      </c>
      <c r="L221" s="56" t="s">
        <v>390</v>
      </c>
      <c r="M221" s="56" t="s">
        <v>19</v>
      </c>
      <c r="N221" s="58" t="s">
        <v>20</v>
      </c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</row>
    <row r="222" spans="1:26" s="35" customFormat="1" x14ac:dyDescent="0.25">
      <c r="A222" s="56"/>
      <c r="B222" s="21" t="s">
        <v>31</v>
      </c>
      <c r="C222" s="21" t="s">
        <v>32</v>
      </c>
      <c r="D222" s="21" t="s">
        <v>33</v>
      </c>
      <c r="E222" s="21" t="s">
        <v>34</v>
      </c>
      <c r="F222" s="21">
        <v>85749</v>
      </c>
      <c r="G222" s="21" t="s">
        <v>29</v>
      </c>
      <c r="H222" s="53"/>
      <c r="I222" s="49"/>
      <c r="J222" s="49"/>
      <c r="K222" s="51"/>
      <c r="L222" s="56"/>
      <c r="M222" s="56"/>
      <c r="N222" s="58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</row>
    <row r="223" spans="1:26" s="35" customFormat="1" x14ac:dyDescent="0.25">
      <c r="A223" s="56"/>
      <c r="B223" s="21" t="s">
        <v>44</v>
      </c>
      <c r="C223" s="21" t="s">
        <v>45</v>
      </c>
      <c r="D223" s="21" t="s">
        <v>46</v>
      </c>
      <c r="E223" s="21" t="s">
        <v>41</v>
      </c>
      <c r="F223" s="21">
        <v>34250</v>
      </c>
      <c r="G223" s="21" t="s">
        <v>29</v>
      </c>
      <c r="H223" s="53"/>
      <c r="I223" s="49"/>
      <c r="J223" s="49"/>
      <c r="K223" s="51"/>
      <c r="L223" s="56"/>
      <c r="M223" s="56"/>
      <c r="N223" s="58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</row>
    <row r="224" spans="1:26" s="35" customFormat="1" x14ac:dyDescent="0.25">
      <c r="A224" s="56"/>
      <c r="B224" s="21" t="s">
        <v>47</v>
      </c>
      <c r="C224" s="21" t="s">
        <v>48</v>
      </c>
      <c r="D224" s="21" t="s">
        <v>49</v>
      </c>
      <c r="E224" s="21" t="s">
        <v>50</v>
      </c>
      <c r="F224" s="21">
        <v>21122</v>
      </c>
      <c r="G224" s="21" t="s">
        <v>29</v>
      </c>
      <c r="H224" s="53"/>
      <c r="I224" s="49"/>
      <c r="J224" s="49"/>
      <c r="K224" s="51"/>
      <c r="L224" s="56"/>
      <c r="M224" s="56"/>
      <c r="N224" s="58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</row>
    <row r="225" spans="1:26" s="35" customFormat="1" x14ac:dyDescent="0.25">
      <c r="A225" s="56"/>
      <c r="B225" s="21" t="s">
        <v>51</v>
      </c>
      <c r="C225" s="21" t="s">
        <v>52</v>
      </c>
      <c r="D225" s="21" t="s">
        <v>33</v>
      </c>
      <c r="E225" s="21" t="s">
        <v>34</v>
      </c>
      <c r="F225" s="21">
        <v>85742</v>
      </c>
      <c r="G225" s="21" t="s">
        <v>29</v>
      </c>
      <c r="H225" s="53"/>
      <c r="I225" s="49"/>
      <c r="J225" s="49"/>
      <c r="K225" s="51"/>
      <c r="L225" s="56"/>
      <c r="M225" s="56"/>
      <c r="N225" s="58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</row>
    <row r="226" spans="1:26" s="35" customFormat="1" x14ac:dyDescent="0.25">
      <c r="A226" s="56"/>
      <c r="B226" s="21" t="s">
        <v>53</v>
      </c>
      <c r="C226" s="21" t="s">
        <v>54</v>
      </c>
      <c r="D226" s="21" t="s">
        <v>55</v>
      </c>
      <c r="E226" s="21" t="s">
        <v>56</v>
      </c>
      <c r="F226" s="21">
        <v>93010</v>
      </c>
      <c r="G226" s="21" t="s">
        <v>29</v>
      </c>
      <c r="H226" s="53"/>
      <c r="I226" s="49"/>
      <c r="J226" s="49"/>
      <c r="K226" s="51"/>
      <c r="L226" s="56"/>
      <c r="M226" s="56"/>
      <c r="N226" s="58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</row>
    <row r="227" spans="1:26" s="35" customFormat="1" x14ac:dyDescent="0.25">
      <c r="A227" s="56"/>
      <c r="B227" s="21" t="s">
        <v>57</v>
      </c>
      <c r="C227" s="21" t="s">
        <v>58</v>
      </c>
      <c r="D227" s="21" t="s">
        <v>33</v>
      </c>
      <c r="E227" s="21" t="s">
        <v>34</v>
      </c>
      <c r="F227" s="21">
        <v>85749</v>
      </c>
      <c r="G227" s="21" t="s">
        <v>29</v>
      </c>
      <c r="H227" s="53"/>
      <c r="I227" s="49"/>
      <c r="J227" s="49"/>
      <c r="K227" s="51"/>
      <c r="L227" s="56"/>
      <c r="M227" s="56"/>
      <c r="N227" s="58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</row>
    <row r="228" spans="1:26" s="35" customFormat="1" x14ac:dyDescent="0.25">
      <c r="A228" s="56"/>
      <c r="B228" s="21" t="s">
        <v>62</v>
      </c>
      <c r="C228" s="21" t="s">
        <v>63</v>
      </c>
      <c r="D228" s="21" t="s">
        <v>64</v>
      </c>
      <c r="E228" s="21" t="s">
        <v>56</v>
      </c>
      <c r="F228" s="21">
        <v>93465</v>
      </c>
      <c r="G228" s="21" t="s">
        <v>29</v>
      </c>
      <c r="H228" s="53"/>
      <c r="I228" s="49"/>
      <c r="J228" s="49"/>
      <c r="K228" s="51"/>
      <c r="L228" s="56"/>
      <c r="M228" s="56"/>
      <c r="N228" s="58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</row>
    <row r="229" spans="1:26" s="35" customFormat="1" x14ac:dyDescent="0.25">
      <c r="A229" s="56"/>
      <c r="B229" s="21" t="s">
        <v>65</v>
      </c>
      <c r="C229" s="21" t="s">
        <v>66</v>
      </c>
      <c r="D229" s="21" t="s">
        <v>67</v>
      </c>
      <c r="E229" s="21" t="s">
        <v>50</v>
      </c>
      <c r="F229" s="21">
        <v>20816</v>
      </c>
      <c r="G229" s="21" t="s">
        <v>29</v>
      </c>
      <c r="H229" s="53"/>
      <c r="I229" s="49"/>
      <c r="J229" s="49"/>
      <c r="K229" s="51"/>
      <c r="L229" s="56"/>
      <c r="M229" s="56"/>
      <c r="N229" s="58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</row>
    <row r="230" spans="1:26" s="35" customFormat="1" x14ac:dyDescent="0.25">
      <c r="A230" s="56"/>
      <c r="B230" s="21" t="s">
        <v>68</v>
      </c>
      <c r="C230" s="21" t="s">
        <v>69</v>
      </c>
      <c r="D230" s="21" t="s">
        <v>70</v>
      </c>
      <c r="E230" s="21" t="s">
        <v>56</v>
      </c>
      <c r="F230" s="21">
        <v>93551</v>
      </c>
      <c r="G230" s="21" t="s">
        <v>29</v>
      </c>
      <c r="H230" s="53"/>
      <c r="I230" s="49"/>
      <c r="J230" s="49"/>
      <c r="K230" s="51"/>
      <c r="L230" s="56"/>
      <c r="M230" s="56"/>
      <c r="N230" s="58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</row>
    <row r="231" spans="1:26" s="35" customFormat="1" x14ac:dyDescent="0.25">
      <c r="A231" s="56"/>
      <c r="B231" s="21" t="s">
        <v>84</v>
      </c>
      <c r="C231" s="21" t="s">
        <v>85</v>
      </c>
      <c r="D231" s="21" t="s">
        <v>33</v>
      </c>
      <c r="E231" s="21" t="s">
        <v>34</v>
      </c>
      <c r="F231" s="21">
        <v>85750</v>
      </c>
      <c r="G231" s="21" t="s">
        <v>29</v>
      </c>
      <c r="H231" s="53"/>
      <c r="I231" s="49"/>
      <c r="J231" s="49"/>
      <c r="K231" s="51"/>
      <c r="L231" s="56"/>
      <c r="M231" s="56"/>
      <c r="N231" s="58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</row>
    <row r="232" spans="1:26" s="35" customFormat="1" x14ac:dyDescent="0.25">
      <c r="A232" s="56"/>
      <c r="B232" s="21" t="s">
        <v>86</v>
      </c>
      <c r="C232" s="21" t="s">
        <v>87</v>
      </c>
      <c r="D232" s="21" t="s">
        <v>88</v>
      </c>
      <c r="E232" s="21" t="s">
        <v>89</v>
      </c>
      <c r="F232" s="21">
        <v>29920</v>
      </c>
      <c r="G232" s="21" t="s">
        <v>29</v>
      </c>
      <c r="H232" s="53"/>
      <c r="I232" s="49"/>
      <c r="J232" s="49"/>
      <c r="K232" s="51"/>
      <c r="L232" s="56"/>
      <c r="M232" s="56"/>
      <c r="N232" s="58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</row>
    <row r="233" spans="1:26" s="35" customFormat="1" x14ac:dyDescent="0.25">
      <c r="A233" s="56"/>
      <c r="B233" s="21" t="s">
        <v>90</v>
      </c>
      <c r="C233" s="21" t="s">
        <v>87</v>
      </c>
      <c r="D233" s="21" t="s">
        <v>88</v>
      </c>
      <c r="E233" s="21" t="s">
        <v>89</v>
      </c>
      <c r="F233" s="21">
        <v>29920</v>
      </c>
      <c r="G233" s="21" t="s">
        <v>29</v>
      </c>
      <c r="H233" s="53"/>
      <c r="I233" s="49"/>
      <c r="J233" s="49"/>
      <c r="K233" s="51"/>
      <c r="L233" s="56"/>
      <c r="M233" s="56"/>
      <c r="N233" s="58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</row>
    <row r="234" spans="1:26" s="35" customFormat="1" x14ac:dyDescent="0.25">
      <c r="A234" s="56"/>
      <c r="B234" s="21" t="s">
        <v>91</v>
      </c>
      <c r="C234" s="21" t="s">
        <v>92</v>
      </c>
      <c r="D234" s="21" t="s">
        <v>33</v>
      </c>
      <c r="E234" s="21" t="s">
        <v>34</v>
      </c>
      <c r="F234" s="21">
        <v>85750</v>
      </c>
      <c r="G234" s="21" t="s">
        <v>29</v>
      </c>
      <c r="H234" s="53"/>
      <c r="I234" s="49"/>
      <c r="J234" s="49"/>
      <c r="K234" s="51"/>
      <c r="L234" s="56"/>
      <c r="M234" s="56"/>
      <c r="N234" s="58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</row>
    <row r="235" spans="1:26" s="35" customFormat="1" x14ac:dyDescent="0.25">
      <c r="A235" s="56"/>
      <c r="B235" s="21" t="s">
        <v>100</v>
      </c>
      <c r="C235" s="21" t="s">
        <v>101</v>
      </c>
      <c r="D235" s="21" t="s">
        <v>102</v>
      </c>
      <c r="E235" s="21" t="s">
        <v>56</v>
      </c>
      <c r="F235" s="21">
        <v>93619</v>
      </c>
      <c r="G235" s="21" t="s">
        <v>29</v>
      </c>
      <c r="H235" s="53"/>
      <c r="I235" s="49"/>
      <c r="J235" s="49"/>
      <c r="K235" s="51"/>
      <c r="L235" s="56"/>
      <c r="M235" s="56"/>
      <c r="N235" s="58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</row>
    <row r="236" spans="1:26" s="35" customFormat="1" x14ac:dyDescent="0.25">
      <c r="A236" s="56"/>
      <c r="B236" s="21" t="s">
        <v>103</v>
      </c>
      <c r="C236" s="21" t="s">
        <v>104</v>
      </c>
      <c r="D236" s="21" t="s">
        <v>104</v>
      </c>
      <c r="E236" s="21" t="s">
        <v>104</v>
      </c>
      <c r="F236" s="21" t="s">
        <v>104</v>
      </c>
      <c r="G236" s="21" t="s">
        <v>29</v>
      </c>
      <c r="H236" s="53"/>
      <c r="I236" s="49"/>
      <c r="J236" s="49"/>
      <c r="K236" s="51"/>
      <c r="L236" s="56"/>
      <c r="M236" s="56"/>
      <c r="N236" s="58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</row>
    <row r="237" spans="1:26" s="35" customFormat="1" x14ac:dyDescent="0.25">
      <c r="A237" s="56"/>
      <c r="B237" s="21" t="s">
        <v>105</v>
      </c>
      <c r="C237" s="21" t="s">
        <v>104</v>
      </c>
      <c r="D237" s="21" t="s">
        <v>104</v>
      </c>
      <c r="E237" s="21" t="s">
        <v>104</v>
      </c>
      <c r="F237" s="21" t="s">
        <v>104</v>
      </c>
      <c r="G237" s="21" t="s">
        <v>29</v>
      </c>
      <c r="H237" s="53"/>
      <c r="I237" s="49"/>
      <c r="J237" s="49"/>
      <c r="K237" s="51"/>
      <c r="L237" s="56"/>
      <c r="M237" s="56"/>
      <c r="N237" s="58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</row>
    <row r="238" spans="1:26" s="35" customFormat="1" x14ac:dyDescent="0.25">
      <c r="A238" s="24">
        <v>46</v>
      </c>
      <c r="B238" s="21" t="s">
        <v>443</v>
      </c>
      <c r="C238" s="21" t="s">
        <v>444</v>
      </c>
      <c r="D238" s="21" t="s">
        <v>15</v>
      </c>
      <c r="E238" s="21" t="s">
        <v>16</v>
      </c>
      <c r="F238" s="21">
        <v>43713</v>
      </c>
      <c r="G238" s="21" t="s">
        <v>17</v>
      </c>
      <c r="H238" s="41">
        <v>15.353</v>
      </c>
      <c r="I238" s="39">
        <v>6.25E-2</v>
      </c>
      <c r="J238" s="39">
        <f>H238*I238</f>
        <v>0.95956249999999998</v>
      </c>
      <c r="K238" s="40">
        <f>J238/$J$285</f>
        <v>1.3218201080034855E-3</v>
      </c>
      <c r="L238" s="42" t="s">
        <v>357</v>
      </c>
      <c r="M238" s="42" t="s">
        <v>19</v>
      </c>
      <c r="N238" s="43" t="s">
        <v>20</v>
      </c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</row>
    <row r="239" spans="1:26" s="27" customFormat="1" x14ac:dyDescent="0.25">
      <c r="A239" s="56">
        <v>46</v>
      </c>
      <c r="B239" s="21" t="s">
        <v>322</v>
      </c>
      <c r="C239" s="21" t="s">
        <v>104</v>
      </c>
      <c r="D239" s="21" t="s">
        <v>104</v>
      </c>
      <c r="E239" s="21" t="s">
        <v>104</v>
      </c>
      <c r="F239" s="21" t="s">
        <v>104</v>
      </c>
      <c r="G239" s="21" t="s">
        <v>29</v>
      </c>
      <c r="H239" s="54">
        <v>15.353</v>
      </c>
      <c r="I239" s="49">
        <v>0.125</v>
      </c>
      <c r="J239" s="49">
        <f>I239*H239</f>
        <v>1.919125</v>
      </c>
      <c r="K239" s="51">
        <f>J239/$J$285</f>
        <v>2.643640216006971E-3</v>
      </c>
      <c r="L239" s="56" t="s">
        <v>357</v>
      </c>
      <c r="M239" s="56" t="s">
        <v>19</v>
      </c>
      <c r="N239" s="58" t="s">
        <v>20</v>
      </c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spans="1:26" s="27" customFormat="1" x14ac:dyDescent="0.25">
      <c r="A240" s="56"/>
      <c r="B240" s="21" t="s">
        <v>324</v>
      </c>
      <c r="C240" s="21" t="s">
        <v>104</v>
      </c>
      <c r="D240" s="21" t="s">
        <v>104</v>
      </c>
      <c r="E240" s="21" t="s">
        <v>104</v>
      </c>
      <c r="F240" s="21" t="s">
        <v>104</v>
      </c>
      <c r="G240" s="21" t="s">
        <v>29</v>
      </c>
      <c r="H240" s="54"/>
      <c r="I240" s="49"/>
      <c r="J240" s="49"/>
      <c r="K240" s="51"/>
      <c r="L240" s="56"/>
      <c r="M240" s="56"/>
      <c r="N240" s="58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spans="1:26" s="27" customFormat="1" x14ac:dyDescent="0.25">
      <c r="A241" s="56"/>
      <c r="B241" s="21" t="s">
        <v>325</v>
      </c>
      <c r="C241" s="21" t="s">
        <v>326</v>
      </c>
      <c r="D241" s="21" t="s">
        <v>327</v>
      </c>
      <c r="E241" s="21" t="s">
        <v>89</v>
      </c>
      <c r="F241" s="21">
        <v>29730</v>
      </c>
      <c r="G241" s="21" t="s">
        <v>29</v>
      </c>
      <c r="H241" s="54"/>
      <c r="I241" s="49"/>
      <c r="J241" s="49"/>
      <c r="K241" s="51"/>
      <c r="L241" s="56"/>
      <c r="M241" s="56"/>
      <c r="N241" s="58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spans="1:26" s="27" customFormat="1" x14ac:dyDescent="0.25">
      <c r="A242" s="56"/>
      <c r="B242" s="21" t="s">
        <v>439</v>
      </c>
      <c r="C242" s="21" t="s">
        <v>328</v>
      </c>
      <c r="D242" s="21" t="s">
        <v>329</v>
      </c>
      <c r="E242" s="21" t="s">
        <v>330</v>
      </c>
      <c r="F242" s="21">
        <v>28226</v>
      </c>
      <c r="G242" s="21" t="s">
        <v>29</v>
      </c>
      <c r="H242" s="54"/>
      <c r="I242" s="49"/>
      <c r="J242" s="49"/>
      <c r="K242" s="51"/>
      <c r="L242" s="56"/>
      <c r="M242" s="56"/>
      <c r="N242" s="58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spans="1:26" s="27" customFormat="1" x14ac:dyDescent="0.25">
      <c r="A243" s="56"/>
      <c r="B243" s="21" t="s">
        <v>331</v>
      </c>
      <c r="C243" s="21" t="s">
        <v>332</v>
      </c>
      <c r="D243" s="21" t="s">
        <v>198</v>
      </c>
      <c r="E243" s="21" t="s">
        <v>199</v>
      </c>
      <c r="F243" s="21">
        <v>26062</v>
      </c>
      <c r="G243" s="21" t="s">
        <v>29</v>
      </c>
      <c r="H243" s="54"/>
      <c r="I243" s="49"/>
      <c r="J243" s="49"/>
      <c r="K243" s="51"/>
      <c r="L243" s="56"/>
      <c r="M243" s="56"/>
      <c r="N243" s="58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spans="1:26" s="27" customFormat="1" x14ac:dyDescent="0.25">
      <c r="A244" s="56">
        <v>46</v>
      </c>
      <c r="B244" s="21" t="s">
        <v>333</v>
      </c>
      <c r="C244" s="21" t="s">
        <v>104</v>
      </c>
      <c r="D244" s="21" t="s">
        <v>104</v>
      </c>
      <c r="E244" s="21" t="s">
        <v>104</v>
      </c>
      <c r="F244" s="21" t="s">
        <v>104</v>
      </c>
      <c r="G244" s="21" t="s">
        <v>29</v>
      </c>
      <c r="H244" s="55">
        <v>15.353</v>
      </c>
      <c r="I244" s="49">
        <v>6.25E-2</v>
      </c>
      <c r="J244" s="49">
        <f>H244*I244</f>
        <v>0.95956249999999998</v>
      </c>
      <c r="K244" s="51">
        <f>J244/$J$285</f>
        <v>1.3218201080034855E-3</v>
      </c>
      <c r="L244" s="53" t="s">
        <v>357</v>
      </c>
      <c r="M244" s="53" t="s">
        <v>19</v>
      </c>
      <c r="N244" s="53" t="s">
        <v>20</v>
      </c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spans="1:26" s="27" customFormat="1" x14ac:dyDescent="0.25">
      <c r="A245" s="56"/>
      <c r="B245" s="21" t="s">
        <v>334</v>
      </c>
      <c r="C245" s="21" t="s">
        <v>104</v>
      </c>
      <c r="D245" s="21" t="s">
        <v>104</v>
      </c>
      <c r="E245" s="21" t="s">
        <v>104</v>
      </c>
      <c r="F245" s="21" t="s">
        <v>104</v>
      </c>
      <c r="G245" s="21" t="s">
        <v>29</v>
      </c>
      <c r="H245" s="55"/>
      <c r="I245" s="49"/>
      <c r="J245" s="49"/>
      <c r="K245" s="51"/>
      <c r="L245" s="53"/>
      <c r="M245" s="53"/>
      <c r="N245" s="53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spans="1:26" s="27" customFormat="1" x14ac:dyDescent="0.25">
      <c r="A246" s="56"/>
      <c r="B246" s="21" t="s">
        <v>440</v>
      </c>
      <c r="C246" s="21" t="s">
        <v>104</v>
      </c>
      <c r="D246" s="21" t="s">
        <v>104</v>
      </c>
      <c r="E246" s="21" t="s">
        <v>104</v>
      </c>
      <c r="F246" s="21" t="s">
        <v>104</v>
      </c>
      <c r="G246" s="21" t="s">
        <v>29</v>
      </c>
      <c r="H246" s="55"/>
      <c r="I246" s="49"/>
      <c r="J246" s="49"/>
      <c r="K246" s="51"/>
      <c r="L246" s="53"/>
      <c r="M246" s="53"/>
      <c r="N246" s="53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spans="1:26" s="27" customFormat="1" x14ac:dyDescent="0.25">
      <c r="A247" s="56"/>
      <c r="B247" s="21" t="s">
        <v>335</v>
      </c>
      <c r="C247" s="21" t="s">
        <v>336</v>
      </c>
      <c r="D247" s="21" t="s">
        <v>337</v>
      </c>
      <c r="E247" s="21" t="s">
        <v>41</v>
      </c>
      <c r="F247" s="21">
        <v>32003</v>
      </c>
      <c r="G247" s="21" t="s">
        <v>29</v>
      </c>
      <c r="H247" s="55"/>
      <c r="I247" s="49"/>
      <c r="J247" s="50"/>
      <c r="K247" s="52"/>
      <c r="L247" s="53"/>
      <c r="M247" s="53"/>
      <c r="N247" s="53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spans="1:26" s="27" customFormat="1" x14ac:dyDescent="0.25">
      <c r="A248" s="56"/>
      <c r="B248" s="21" t="s">
        <v>338</v>
      </c>
      <c r="C248" s="21" t="s">
        <v>104</v>
      </c>
      <c r="D248" s="21" t="s">
        <v>104</v>
      </c>
      <c r="E248" s="21" t="s">
        <v>104</v>
      </c>
      <c r="F248" s="21" t="s">
        <v>104</v>
      </c>
      <c r="G248" s="21" t="s">
        <v>29</v>
      </c>
      <c r="H248" s="55"/>
      <c r="I248" s="49"/>
      <c r="J248" s="50"/>
      <c r="K248" s="52"/>
      <c r="L248" s="53"/>
      <c r="M248" s="53"/>
      <c r="N248" s="53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spans="1:26" s="27" customFormat="1" x14ac:dyDescent="0.25">
      <c r="A249" s="56"/>
      <c r="B249" s="21" t="s">
        <v>339</v>
      </c>
      <c r="C249" s="21" t="s">
        <v>340</v>
      </c>
      <c r="D249" s="21" t="s">
        <v>341</v>
      </c>
      <c r="E249" s="21" t="s">
        <v>41</v>
      </c>
      <c r="F249" s="21">
        <v>32073</v>
      </c>
      <c r="G249" s="21" t="s">
        <v>29</v>
      </c>
      <c r="H249" s="55"/>
      <c r="I249" s="49"/>
      <c r="J249" s="49"/>
      <c r="K249" s="51"/>
      <c r="L249" s="53"/>
      <c r="M249" s="53"/>
      <c r="N249" s="53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spans="1:26" s="29" customFormat="1" x14ac:dyDescent="0.25">
      <c r="A250" s="56"/>
      <c r="B250" s="21" t="s">
        <v>342</v>
      </c>
      <c r="C250" s="21" t="s">
        <v>343</v>
      </c>
      <c r="D250" s="21" t="s">
        <v>344</v>
      </c>
      <c r="E250" s="21" t="s">
        <v>16</v>
      </c>
      <c r="F250" s="21">
        <v>43942</v>
      </c>
      <c r="G250" s="21" t="s">
        <v>17</v>
      </c>
      <c r="H250" s="55"/>
      <c r="I250" s="49"/>
      <c r="J250" s="50"/>
      <c r="K250" s="52"/>
      <c r="L250" s="53"/>
      <c r="M250" s="53"/>
      <c r="N250" s="53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s="27" customFormat="1" x14ac:dyDescent="0.25">
      <c r="A251" s="57"/>
      <c r="B251" s="21" t="s">
        <v>345</v>
      </c>
      <c r="C251" s="21" t="s">
        <v>104</v>
      </c>
      <c r="D251" s="21" t="s">
        <v>104</v>
      </c>
      <c r="E251" s="21" t="s">
        <v>104</v>
      </c>
      <c r="F251" s="21" t="s">
        <v>104</v>
      </c>
      <c r="G251" s="21" t="s">
        <v>29</v>
      </c>
      <c r="H251" s="55"/>
      <c r="I251" s="49"/>
      <c r="J251" s="50"/>
      <c r="K251" s="52"/>
      <c r="L251" s="53"/>
      <c r="M251" s="53"/>
      <c r="N251" s="53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spans="1:26" s="27" customFormat="1" x14ac:dyDescent="0.25">
      <c r="A252" s="56"/>
      <c r="B252" s="21" t="s">
        <v>346</v>
      </c>
      <c r="C252" s="21" t="s">
        <v>358</v>
      </c>
      <c r="D252" s="21" t="s">
        <v>359</v>
      </c>
      <c r="E252" s="21" t="s">
        <v>266</v>
      </c>
      <c r="F252" s="21">
        <v>38329</v>
      </c>
      <c r="G252" s="21" t="s">
        <v>29</v>
      </c>
      <c r="H252" s="55"/>
      <c r="I252" s="49"/>
      <c r="J252" s="49"/>
      <c r="K252" s="51"/>
      <c r="L252" s="53"/>
      <c r="M252" s="53"/>
      <c r="N252" s="53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spans="1:26" s="27" customFormat="1" x14ac:dyDescent="0.25">
      <c r="A253" s="56"/>
      <c r="B253" s="21" t="s">
        <v>347</v>
      </c>
      <c r="C253" s="21" t="s">
        <v>360</v>
      </c>
      <c r="D253" s="21" t="s">
        <v>361</v>
      </c>
      <c r="E253" s="21" t="s">
        <v>16</v>
      </c>
      <c r="F253" s="21">
        <v>44135</v>
      </c>
      <c r="G253" s="21" t="s">
        <v>29</v>
      </c>
      <c r="H253" s="55"/>
      <c r="I253" s="49"/>
      <c r="J253" s="50"/>
      <c r="K253" s="52"/>
      <c r="L253" s="53"/>
      <c r="M253" s="53"/>
      <c r="N253" s="53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spans="1:26" s="27" customFormat="1" x14ac:dyDescent="0.25">
      <c r="A254" s="56"/>
      <c r="B254" s="21" t="s">
        <v>348</v>
      </c>
      <c r="C254" s="21" t="s">
        <v>360</v>
      </c>
      <c r="D254" s="21" t="s">
        <v>361</v>
      </c>
      <c r="E254" s="21" t="s">
        <v>16</v>
      </c>
      <c r="F254" s="21">
        <v>44135</v>
      </c>
      <c r="G254" s="21" t="s">
        <v>29</v>
      </c>
      <c r="H254" s="55"/>
      <c r="I254" s="49"/>
      <c r="J254" s="49"/>
      <c r="K254" s="51"/>
      <c r="L254" s="53"/>
      <c r="M254" s="53"/>
      <c r="N254" s="53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spans="1:26" s="27" customFormat="1" x14ac:dyDescent="0.25">
      <c r="A255" s="56"/>
      <c r="B255" s="21" t="s">
        <v>349</v>
      </c>
      <c r="C255" s="21" t="s">
        <v>362</v>
      </c>
      <c r="D255" s="21" t="s">
        <v>363</v>
      </c>
      <c r="E255" s="21" t="s">
        <v>364</v>
      </c>
      <c r="F255" s="21">
        <v>48060</v>
      </c>
      <c r="G255" s="21" t="s">
        <v>29</v>
      </c>
      <c r="H255" s="55"/>
      <c r="I255" s="49"/>
      <c r="J255" s="49"/>
      <c r="K255" s="51"/>
      <c r="L255" s="53"/>
      <c r="M255" s="53"/>
      <c r="N255" s="53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spans="1:26" s="27" customFormat="1" x14ac:dyDescent="0.25">
      <c r="A256" s="56"/>
      <c r="B256" s="21" t="s">
        <v>350</v>
      </c>
      <c r="C256" s="21" t="s">
        <v>365</v>
      </c>
      <c r="D256" s="21" t="s">
        <v>366</v>
      </c>
      <c r="E256" s="21" t="s">
        <v>266</v>
      </c>
      <c r="F256" s="21">
        <v>38311</v>
      </c>
      <c r="G256" s="21" t="s">
        <v>29</v>
      </c>
      <c r="H256" s="55"/>
      <c r="I256" s="49"/>
      <c r="J256" s="49"/>
      <c r="K256" s="51"/>
      <c r="L256" s="53"/>
      <c r="M256" s="53"/>
      <c r="N256" s="53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spans="1:26" s="27" customFormat="1" x14ac:dyDescent="0.25">
      <c r="A257" s="56"/>
      <c r="B257" s="21" t="s">
        <v>351</v>
      </c>
      <c r="C257" s="21" t="s">
        <v>360</v>
      </c>
      <c r="D257" s="21" t="s">
        <v>361</v>
      </c>
      <c r="E257" s="21" t="s">
        <v>16</v>
      </c>
      <c r="F257" s="21">
        <v>44135</v>
      </c>
      <c r="G257" s="21" t="s">
        <v>29</v>
      </c>
      <c r="H257" s="55"/>
      <c r="I257" s="49"/>
      <c r="J257" s="49"/>
      <c r="K257" s="51"/>
      <c r="L257" s="53"/>
      <c r="M257" s="53"/>
      <c r="N257" s="53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spans="1:26" s="29" customFormat="1" x14ac:dyDescent="0.25">
      <c r="A258" s="56"/>
      <c r="B258" s="21" t="s">
        <v>385</v>
      </c>
      <c r="C258" s="21" t="s">
        <v>104</v>
      </c>
      <c r="D258" s="21" t="s">
        <v>104</v>
      </c>
      <c r="E258" s="21" t="s">
        <v>104</v>
      </c>
      <c r="F258" s="21" t="s">
        <v>104</v>
      </c>
      <c r="G258" s="21" t="s">
        <v>17</v>
      </c>
      <c r="H258" s="55"/>
      <c r="I258" s="49"/>
      <c r="J258" s="49"/>
      <c r="K258" s="51"/>
      <c r="L258" s="53"/>
      <c r="M258" s="53"/>
      <c r="N258" s="53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s="29" customFormat="1" x14ac:dyDescent="0.25">
      <c r="A259" s="56"/>
      <c r="B259" s="21" t="s">
        <v>352</v>
      </c>
      <c r="C259" s="21" t="s">
        <v>353</v>
      </c>
      <c r="D259" s="21" t="s">
        <v>354</v>
      </c>
      <c r="E259" s="21" t="s">
        <v>16</v>
      </c>
      <c r="F259" s="21">
        <v>43755</v>
      </c>
      <c r="G259" s="21" t="s">
        <v>17</v>
      </c>
      <c r="H259" s="55"/>
      <c r="I259" s="49"/>
      <c r="J259" s="49"/>
      <c r="K259" s="51"/>
      <c r="L259" s="53"/>
      <c r="M259" s="53"/>
      <c r="N259" s="53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s="29" customFormat="1" x14ac:dyDescent="0.25">
      <c r="A260" s="56"/>
      <c r="B260" s="21" t="s">
        <v>441</v>
      </c>
      <c r="C260" s="21" t="s">
        <v>442</v>
      </c>
      <c r="D260" s="21" t="s">
        <v>15</v>
      </c>
      <c r="E260" s="21" t="s">
        <v>16</v>
      </c>
      <c r="F260" s="21">
        <v>43713</v>
      </c>
      <c r="G260" s="21" t="s">
        <v>17</v>
      </c>
      <c r="H260" s="55"/>
      <c r="I260" s="49"/>
      <c r="J260" s="49"/>
      <c r="K260" s="51"/>
      <c r="L260" s="53"/>
      <c r="M260" s="53"/>
      <c r="N260" s="53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s="29" customFormat="1" x14ac:dyDescent="0.25">
      <c r="A261" s="56"/>
      <c r="B261" s="21" t="s">
        <v>355</v>
      </c>
      <c r="C261" s="21" t="s">
        <v>356</v>
      </c>
      <c r="D261" s="21" t="s">
        <v>15</v>
      </c>
      <c r="E261" s="21" t="s">
        <v>16</v>
      </c>
      <c r="F261" s="21">
        <v>43713</v>
      </c>
      <c r="G261" s="21" t="s">
        <v>17</v>
      </c>
      <c r="H261" s="55"/>
      <c r="I261" s="49"/>
      <c r="J261" s="49"/>
      <c r="K261" s="51"/>
      <c r="L261" s="53"/>
      <c r="M261" s="53"/>
      <c r="N261" s="53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s="29" customFormat="1" ht="31.5" x14ac:dyDescent="0.25">
      <c r="A262" s="21" t="s">
        <v>367</v>
      </c>
      <c r="B262" s="21" t="s">
        <v>368</v>
      </c>
      <c r="C262" s="21" t="s">
        <v>383</v>
      </c>
      <c r="D262" s="21" t="s">
        <v>369</v>
      </c>
      <c r="E262" s="21" t="s">
        <v>16</v>
      </c>
      <c r="F262" s="21">
        <v>44012</v>
      </c>
      <c r="G262" s="21" t="s">
        <v>17</v>
      </c>
      <c r="H262" s="22">
        <v>13.613</v>
      </c>
      <c r="I262" s="22">
        <v>0.5</v>
      </c>
      <c r="J262" s="22">
        <f t="shared" ref="J262:J281" si="3">I262*H262</f>
        <v>6.8064999999999998</v>
      </c>
      <c r="K262" s="23">
        <f>J262/$J$285</f>
        <v>9.3761152245171366E-3</v>
      </c>
      <c r="L262" s="24" t="s">
        <v>370</v>
      </c>
      <c r="M262" s="24" t="s">
        <v>371</v>
      </c>
      <c r="N262" s="25" t="s">
        <v>372</v>
      </c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s="29" customFormat="1" ht="31.5" x14ac:dyDescent="0.25">
      <c r="A263" s="21" t="s">
        <v>367</v>
      </c>
      <c r="B263" s="21" t="s">
        <v>391</v>
      </c>
      <c r="C263" s="38" t="s">
        <v>387</v>
      </c>
      <c r="D263" s="38" t="s">
        <v>120</v>
      </c>
      <c r="E263" s="38" t="s">
        <v>16</v>
      </c>
      <c r="F263" s="38">
        <v>43725</v>
      </c>
      <c r="G263" s="38" t="s">
        <v>17</v>
      </c>
      <c r="H263" s="22">
        <v>13.613</v>
      </c>
      <c r="I263" s="22">
        <v>0.125</v>
      </c>
      <c r="J263" s="22">
        <f t="shared" ref="J263" si="4">I263*H263</f>
        <v>1.7016249999999999</v>
      </c>
      <c r="K263" s="23">
        <f>J263/$J$285</f>
        <v>2.3440288061292842E-3</v>
      </c>
      <c r="L263" s="24" t="s">
        <v>370</v>
      </c>
      <c r="M263" s="24" t="s">
        <v>371</v>
      </c>
      <c r="N263" s="25" t="s">
        <v>372</v>
      </c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s="35" customFormat="1" x14ac:dyDescent="0.25">
      <c r="A264" s="53">
        <v>53</v>
      </c>
      <c r="B264" s="21" t="s">
        <v>25</v>
      </c>
      <c r="C264" s="21" t="s">
        <v>26</v>
      </c>
      <c r="D264" s="21" t="s">
        <v>27</v>
      </c>
      <c r="E264" s="21" t="s">
        <v>28</v>
      </c>
      <c r="F264" s="25" t="s">
        <v>384</v>
      </c>
      <c r="G264" s="21" t="s">
        <v>29</v>
      </c>
      <c r="H264" s="49">
        <v>3.254</v>
      </c>
      <c r="I264" s="49">
        <v>0.5</v>
      </c>
      <c r="J264" s="49">
        <f>H264*I264</f>
        <v>1.627</v>
      </c>
      <c r="K264" s="51">
        <f>J264/$J$285</f>
        <v>2.2412310982574571E-3</v>
      </c>
      <c r="L264" s="56" t="s">
        <v>388</v>
      </c>
      <c r="M264" s="56" t="s">
        <v>19</v>
      </c>
      <c r="N264" s="58" t="s">
        <v>20</v>
      </c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</row>
    <row r="265" spans="1:26" s="35" customFormat="1" x14ac:dyDescent="0.25">
      <c r="A265" s="53"/>
      <c r="B265" s="21" t="s">
        <v>31</v>
      </c>
      <c r="C265" s="21" t="s">
        <v>32</v>
      </c>
      <c r="D265" s="21" t="s">
        <v>33</v>
      </c>
      <c r="E265" s="21" t="s">
        <v>34</v>
      </c>
      <c r="F265" s="21">
        <v>85749</v>
      </c>
      <c r="G265" s="21" t="s">
        <v>29</v>
      </c>
      <c r="H265" s="49"/>
      <c r="I265" s="49"/>
      <c r="J265" s="49"/>
      <c r="K265" s="51"/>
      <c r="L265" s="56"/>
      <c r="M265" s="56"/>
      <c r="N265" s="58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</row>
    <row r="266" spans="1:26" s="35" customFormat="1" x14ac:dyDescent="0.25">
      <c r="A266" s="53"/>
      <c r="B266" s="21" t="s">
        <v>44</v>
      </c>
      <c r="C266" s="21" t="s">
        <v>45</v>
      </c>
      <c r="D266" s="21" t="s">
        <v>46</v>
      </c>
      <c r="E266" s="21" t="s">
        <v>41</v>
      </c>
      <c r="F266" s="21">
        <v>34250</v>
      </c>
      <c r="G266" s="21" t="s">
        <v>29</v>
      </c>
      <c r="H266" s="49"/>
      <c r="I266" s="49"/>
      <c r="J266" s="49"/>
      <c r="K266" s="51"/>
      <c r="L266" s="56"/>
      <c r="M266" s="56"/>
      <c r="N266" s="58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</row>
    <row r="267" spans="1:26" s="35" customFormat="1" x14ac:dyDescent="0.25">
      <c r="A267" s="53"/>
      <c r="B267" s="21" t="s">
        <v>47</v>
      </c>
      <c r="C267" s="21" t="s">
        <v>48</v>
      </c>
      <c r="D267" s="21" t="s">
        <v>49</v>
      </c>
      <c r="E267" s="21" t="s">
        <v>50</v>
      </c>
      <c r="F267" s="21">
        <v>21122</v>
      </c>
      <c r="G267" s="21" t="s">
        <v>29</v>
      </c>
      <c r="H267" s="49"/>
      <c r="I267" s="49"/>
      <c r="J267" s="49"/>
      <c r="K267" s="51"/>
      <c r="L267" s="56"/>
      <c r="M267" s="56"/>
      <c r="N267" s="58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</row>
    <row r="268" spans="1:26" s="35" customFormat="1" x14ac:dyDescent="0.25">
      <c r="A268" s="53"/>
      <c r="B268" s="21" t="s">
        <v>51</v>
      </c>
      <c r="C268" s="21" t="s">
        <v>52</v>
      </c>
      <c r="D268" s="21" t="s">
        <v>33</v>
      </c>
      <c r="E268" s="21" t="s">
        <v>34</v>
      </c>
      <c r="F268" s="21">
        <v>85742</v>
      </c>
      <c r="G268" s="21" t="s">
        <v>29</v>
      </c>
      <c r="H268" s="49"/>
      <c r="I268" s="49"/>
      <c r="J268" s="49"/>
      <c r="K268" s="51"/>
      <c r="L268" s="56"/>
      <c r="M268" s="56"/>
      <c r="N268" s="58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</row>
    <row r="269" spans="1:26" s="35" customFormat="1" x14ac:dyDescent="0.25">
      <c r="A269" s="53"/>
      <c r="B269" s="21" t="s">
        <v>53</v>
      </c>
      <c r="C269" s="21" t="s">
        <v>54</v>
      </c>
      <c r="D269" s="21" t="s">
        <v>55</v>
      </c>
      <c r="E269" s="21" t="s">
        <v>56</v>
      </c>
      <c r="F269" s="21">
        <v>93010</v>
      </c>
      <c r="G269" s="21" t="s">
        <v>29</v>
      </c>
      <c r="H269" s="49"/>
      <c r="I269" s="49"/>
      <c r="J269" s="49"/>
      <c r="K269" s="51"/>
      <c r="L269" s="56"/>
      <c r="M269" s="56"/>
      <c r="N269" s="58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</row>
    <row r="270" spans="1:26" s="35" customFormat="1" x14ac:dyDescent="0.25">
      <c r="A270" s="53"/>
      <c r="B270" s="21" t="s">
        <v>57</v>
      </c>
      <c r="C270" s="21" t="s">
        <v>58</v>
      </c>
      <c r="D270" s="21" t="s">
        <v>33</v>
      </c>
      <c r="E270" s="21" t="s">
        <v>34</v>
      </c>
      <c r="F270" s="21">
        <v>85749</v>
      </c>
      <c r="G270" s="21" t="s">
        <v>29</v>
      </c>
      <c r="H270" s="49"/>
      <c r="I270" s="49"/>
      <c r="J270" s="49"/>
      <c r="K270" s="51"/>
      <c r="L270" s="56"/>
      <c r="M270" s="56"/>
      <c r="N270" s="58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</row>
    <row r="271" spans="1:26" s="35" customFormat="1" x14ac:dyDescent="0.25">
      <c r="A271" s="53"/>
      <c r="B271" s="21" t="s">
        <v>62</v>
      </c>
      <c r="C271" s="21" t="s">
        <v>63</v>
      </c>
      <c r="D271" s="21" t="s">
        <v>64</v>
      </c>
      <c r="E271" s="21" t="s">
        <v>56</v>
      </c>
      <c r="F271" s="21">
        <v>93465</v>
      </c>
      <c r="G271" s="21" t="s">
        <v>29</v>
      </c>
      <c r="H271" s="49"/>
      <c r="I271" s="49"/>
      <c r="J271" s="49"/>
      <c r="K271" s="51"/>
      <c r="L271" s="56"/>
      <c r="M271" s="56"/>
      <c r="N271" s="58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</row>
    <row r="272" spans="1:26" s="35" customFormat="1" x14ac:dyDescent="0.25">
      <c r="A272" s="53"/>
      <c r="B272" s="21" t="s">
        <v>65</v>
      </c>
      <c r="C272" s="21" t="s">
        <v>66</v>
      </c>
      <c r="D272" s="21" t="s">
        <v>67</v>
      </c>
      <c r="E272" s="21" t="s">
        <v>50</v>
      </c>
      <c r="F272" s="21">
        <v>20816</v>
      </c>
      <c r="G272" s="21" t="s">
        <v>29</v>
      </c>
      <c r="H272" s="49"/>
      <c r="I272" s="49"/>
      <c r="J272" s="49"/>
      <c r="K272" s="51"/>
      <c r="L272" s="56"/>
      <c r="M272" s="56"/>
      <c r="N272" s="58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</row>
    <row r="273" spans="1:26" s="35" customFormat="1" x14ac:dyDescent="0.25">
      <c r="A273" s="53"/>
      <c r="B273" s="21" t="s">
        <v>68</v>
      </c>
      <c r="C273" s="21" t="s">
        <v>69</v>
      </c>
      <c r="D273" s="21" t="s">
        <v>70</v>
      </c>
      <c r="E273" s="21" t="s">
        <v>56</v>
      </c>
      <c r="F273" s="21">
        <v>93551</v>
      </c>
      <c r="G273" s="21" t="s">
        <v>29</v>
      </c>
      <c r="H273" s="49"/>
      <c r="I273" s="49"/>
      <c r="J273" s="49"/>
      <c r="K273" s="51"/>
      <c r="L273" s="56"/>
      <c r="M273" s="56"/>
      <c r="N273" s="58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</row>
    <row r="274" spans="1:26" s="35" customFormat="1" x14ac:dyDescent="0.25">
      <c r="A274" s="53"/>
      <c r="B274" s="21" t="s">
        <v>84</v>
      </c>
      <c r="C274" s="21" t="s">
        <v>85</v>
      </c>
      <c r="D274" s="21" t="s">
        <v>33</v>
      </c>
      <c r="E274" s="21" t="s">
        <v>34</v>
      </c>
      <c r="F274" s="21">
        <v>85750</v>
      </c>
      <c r="G274" s="21" t="s">
        <v>29</v>
      </c>
      <c r="H274" s="49"/>
      <c r="I274" s="49"/>
      <c r="J274" s="49"/>
      <c r="K274" s="51"/>
      <c r="L274" s="56"/>
      <c r="M274" s="56"/>
      <c r="N274" s="58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</row>
    <row r="275" spans="1:26" s="35" customFormat="1" x14ac:dyDescent="0.25">
      <c r="A275" s="53"/>
      <c r="B275" s="21" t="s">
        <v>86</v>
      </c>
      <c r="C275" s="21" t="s">
        <v>87</v>
      </c>
      <c r="D275" s="21" t="s">
        <v>88</v>
      </c>
      <c r="E275" s="21" t="s">
        <v>89</v>
      </c>
      <c r="F275" s="21">
        <v>29920</v>
      </c>
      <c r="G275" s="21" t="s">
        <v>29</v>
      </c>
      <c r="H275" s="49"/>
      <c r="I275" s="49"/>
      <c r="J275" s="49"/>
      <c r="K275" s="51"/>
      <c r="L275" s="56"/>
      <c r="M275" s="56"/>
      <c r="N275" s="58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</row>
    <row r="276" spans="1:26" s="35" customFormat="1" x14ac:dyDescent="0.25">
      <c r="A276" s="53"/>
      <c r="B276" s="21" t="s">
        <v>90</v>
      </c>
      <c r="C276" s="21" t="s">
        <v>87</v>
      </c>
      <c r="D276" s="21" t="s">
        <v>88</v>
      </c>
      <c r="E276" s="21" t="s">
        <v>89</v>
      </c>
      <c r="F276" s="21">
        <v>29920</v>
      </c>
      <c r="G276" s="21" t="s">
        <v>29</v>
      </c>
      <c r="H276" s="49"/>
      <c r="I276" s="49"/>
      <c r="J276" s="49"/>
      <c r="K276" s="51"/>
      <c r="L276" s="56"/>
      <c r="M276" s="56"/>
      <c r="N276" s="58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</row>
    <row r="277" spans="1:26" s="35" customFormat="1" x14ac:dyDescent="0.25">
      <c r="A277" s="53"/>
      <c r="B277" s="21" t="s">
        <v>91</v>
      </c>
      <c r="C277" s="21" t="s">
        <v>92</v>
      </c>
      <c r="D277" s="21" t="s">
        <v>33</v>
      </c>
      <c r="E277" s="21" t="s">
        <v>34</v>
      </c>
      <c r="F277" s="21">
        <v>85750</v>
      </c>
      <c r="G277" s="21" t="s">
        <v>29</v>
      </c>
      <c r="H277" s="49"/>
      <c r="I277" s="49"/>
      <c r="J277" s="49"/>
      <c r="K277" s="51"/>
      <c r="L277" s="56"/>
      <c r="M277" s="56"/>
      <c r="N277" s="58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</row>
    <row r="278" spans="1:26" s="35" customFormat="1" x14ac:dyDescent="0.25">
      <c r="A278" s="53"/>
      <c r="B278" s="21" t="s">
        <v>100</v>
      </c>
      <c r="C278" s="21" t="s">
        <v>101</v>
      </c>
      <c r="D278" s="21" t="s">
        <v>102</v>
      </c>
      <c r="E278" s="21" t="s">
        <v>56</v>
      </c>
      <c r="F278" s="21">
        <v>93619</v>
      </c>
      <c r="G278" s="21" t="s">
        <v>29</v>
      </c>
      <c r="H278" s="49"/>
      <c r="I278" s="49"/>
      <c r="J278" s="49"/>
      <c r="K278" s="51"/>
      <c r="L278" s="56"/>
      <c r="M278" s="56"/>
      <c r="N278" s="58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</row>
    <row r="279" spans="1:26" s="35" customFormat="1" x14ac:dyDescent="0.25">
      <c r="A279" s="53"/>
      <c r="B279" s="21" t="s">
        <v>103</v>
      </c>
      <c r="C279" s="21" t="s">
        <v>104</v>
      </c>
      <c r="D279" s="21" t="s">
        <v>104</v>
      </c>
      <c r="E279" s="21" t="s">
        <v>104</v>
      </c>
      <c r="F279" s="21" t="s">
        <v>104</v>
      </c>
      <c r="G279" s="21" t="s">
        <v>29</v>
      </c>
      <c r="H279" s="49"/>
      <c r="I279" s="49"/>
      <c r="J279" s="49"/>
      <c r="K279" s="51"/>
      <c r="L279" s="56"/>
      <c r="M279" s="56"/>
      <c r="N279" s="58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</row>
    <row r="280" spans="1:26" s="35" customFormat="1" x14ac:dyDescent="0.25">
      <c r="A280" s="53"/>
      <c r="B280" s="21" t="s">
        <v>105</v>
      </c>
      <c r="C280" s="21" t="s">
        <v>104</v>
      </c>
      <c r="D280" s="21" t="s">
        <v>104</v>
      </c>
      <c r="E280" s="21" t="s">
        <v>104</v>
      </c>
      <c r="F280" s="21" t="s">
        <v>104</v>
      </c>
      <c r="G280" s="21" t="s">
        <v>29</v>
      </c>
      <c r="H280" s="49"/>
      <c r="I280" s="49"/>
      <c r="J280" s="49"/>
      <c r="K280" s="51"/>
      <c r="L280" s="56"/>
      <c r="M280" s="56"/>
      <c r="N280" s="58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</row>
    <row r="281" spans="1:26" s="35" customFormat="1" ht="31.5" x14ac:dyDescent="0.25">
      <c r="A281" s="21">
        <v>54</v>
      </c>
      <c r="B281" s="21" t="s">
        <v>373</v>
      </c>
      <c r="C281" s="21" t="s">
        <v>374</v>
      </c>
      <c r="D281" s="21" t="s">
        <v>95</v>
      </c>
      <c r="E281" s="21" t="s">
        <v>16</v>
      </c>
      <c r="F281" s="21">
        <v>43058</v>
      </c>
      <c r="G281" s="21" t="s">
        <v>17</v>
      </c>
      <c r="H281" s="22">
        <v>41.673000000000002</v>
      </c>
      <c r="I281" s="22">
        <v>1</v>
      </c>
      <c r="J281" s="22">
        <f t="shared" si="3"/>
        <v>41.673000000000002</v>
      </c>
      <c r="K281" s="23">
        <f>J281/$J$285</f>
        <v>5.740554613256485E-2</v>
      </c>
      <c r="L281" s="24" t="s">
        <v>375</v>
      </c>
      <c r="M281" s="24" t="s">
        <v>19</v>
      </c>
      <c r="N281" s="25" t="s">
        <v>20</v>
      </c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</row>
    <row r="282" spans="1:26" s="35" customFormat="1" x14ac:dyDescent="0.25">
      <c r="A282" s="21">
        <v>80</v>
      </c>
      <c r="B282" s="21" t="s">
        <v>445</v>
      </c>
      <c r="C282" s="21" t="s">
        <v>104</v>
      </c>
      <c r="D282" s="21" t="s">
        <v>104</v>
      </c>
      <c r="E282" s="21" t="s">
        <v>104</v>
      </c>
      <c r="F282" s="21" t="s">
        <v>104</v>
      </c>
      <c r="G282" s="21" t="s">
        <v>29</v>
      </c>
      <c r="H282" s="22">
        <v>7.0000000000000001E-3</v>
      </c>
      <c r="I282" s="22">
        <v>1</v>
      </c>
      <c r="J282" s="22">
        <f>H282*I282</f>
        <v>7.0000000000000001E-3</v>
      </c>
      <c r="K282" s="23">
        <f>J282/$J$285</f>
        <v>9.6426660650290101E-6</v>
      </c>
      <c r="L282" s="24" t="s">
        <v>446</v>
      </c>
      <c r="M282" s="24" t="s">
        <v>371</v>
      </c>
      <c r="N282" s="25" t="s">
        <v>372</v>
      </c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</row>
    <row r="283" spans="1:26" s="33" customFormat="1" x14ac:dyDescent="0.25">
      <c r="A283" s="13"/>
      <c r="B283" s="68" t="s">
        <v>376</v>
      </c>
      <c r="C283" s="69"/>
      <c r="D283" s="68" t="s">
        <v>377</v>
      </c>
      <c r="E283" s="73"/>
      <c r="F283" s="73"/>
      <c r="G283" s="73"/>
      <c r="H283" s="73"/>
      <c r="I283" s="69"/>
      <c r="J283" s="75">
        <f>SUM(J4:J282)</f>
        <v>134.24777499999999</v>
      </c>
      <c r="K283" s="77">
        <f>SUM(K4:K282)</f>
        <v>0.1849294948997357</v>
      </c>
      <c r="L283" s="17"/>
      <c r="M283" s="13"/>
      <c r="N283" s="13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s="33" customFormat="1" x14ac:dyDescent="0.25">
      <c r="A284" s="13"/>
      <c r="B284" s="70"/>
      <c r="C284" s="69"/>
      <c r="D284" s="71"/>
      <c r="E284" s="74"/>
      <c r="F284" s="74"/>
      <c r="G284" s="74"/>
      <c r="H284" s="74"/>
      <c r="I284" s="72"/>
      <c r="J284" s="76"/>
      <c r="K284" s="78"/>
      <c r="L284" s="17"/>
      <c r="M284" s="13"/>
      <c r="N284" s="13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s="33" customFormat="1" x14ac:dyDescent="0.25">
      <c r="A285" s="13"/>
      <c r="B285" s="71"/>
      <c r="C285" s="72"/>
      <c r="D285" s="79" t="s">
        <v>378</v>
      </c>
      <c r="E285" s="66"/>
      <c r="F285" s="66"/>
      <c r="G285" s="66"/>
      <c r="H285" s="66"/>
      <c r="I285" s="67"/>
      <c r="J285" s="12">
        <v>725.94031078052694</v>
      </c>
      <c r="K285" s="18"/>
      <c r="L285" s="17"/>
      <c r="M285" s="13"/>
      <c r="N285" s="13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s="33" customFormat="1" x14ac:dyDescent="0.25">
      <c r="A286" s="13"/>
      <c r="B286" s="65" t="s">
        <v>397</v>
      </c>
      <c r="C286" s="80"/>
      <c r="D286" s="31"/>
      <c r="E286" s="13"/>
      <c r="F286" s="13"/>
      <c r="G286" s="13"/>
      <c r="H286" s="13"/>
      <c r="I286" s="13"/>
      <c r="J286" s="32"/>
      <c r="K286" s="18"/>
      <c r="L286" s="17"/>
      <c r="M286" s="13"/>
      <c r="N286" s="13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s="33" customFormat="1" x14ac:dyDescent="0.25">
      <c r="A287" s="13"/>
      <c r="B287" s="13"/>
      <c r="C287" s="13"/>
      <c r="D287" s="13"/>
      <c r="E287" s="13"/>
      <c r="F287" s="13"/>
      <c r="G287" s="13"/>
      <c r="H287" s="19"/>
      <c r="I287" s="20"/>
      <c r="J287" s="19"/>
      <c r="K287" s="18"/>
      <c r="L287" s="74"/>
      <c r="M287" s="74"/>
      <c r="N287" s="13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s="33" customFormat="1" x14ac:dyDescent="0.25">
      <c r="A288" s="65" t="s">
        <v>379</v>
      </c>
      <c r="B288" s="66"/>
      <c r="C288" s="66"/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67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8:26" x14ac:dyDescent="0.25">
      <c r="H289" s="19"/>
      <c r="I289" s="7"/>
      <c r="J289" s="7"/>
      <c r="K289" s="6"/>
      <c r="L289" s="5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8:26" x14ac:dyDescent="0.25">
      <c r="H290" s="19"/>
      <c r="I290" s="7"/>
      <c r="J290" s="7"/>
      <c r="K290" s="6"/>
      <c r="L290" s="5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8:26" x14ac:dyDescent="0.25">
      <c r="H291" s="19"/>
      <c r="I291" s="7"/>
      <c r="J291" s="7"/>
      <c r="K291" s="6"/>
      <c r="L291" s="5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8:26" x14ac:dyDescent="0.25">
      <c r="H292" s="19"/>
      <c r="I292" s="7"/>
      <c r="J292" s="7"/>
      <c r="K292" s="6"/>
      <c r="L292" s="5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8:26" x14ac:dyDescent="0.25">
      <c r="H293" s="19"/>
      <c r="I293" s="7"/>
      <c r="J293" s="7"/>
      <c r="K293" s="6"/>
      <c r="L293" s="5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8:26" x14ac:dyDescent="0.25">
      <c r="H294" s="19"/>
      <c r="I294" s="7"/>
      <c r="J294" s="7"/>
      <c r="K294" s="6"/>
      <c r="L294" s="5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8:26" x14ac:dyDescent="0.25">
      <c r="H295" s="19"/>
      <c r="I295" s="7"/>
      <c r="J295" s="7"/>
      <c r="K295" s="6"/>
      <c r="L295" s="5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8:26" x14ac:dyDescent="0.25">
      <c r="H296" s="19"/>
      <c r="I296" s="7"/>
      <c r="J296" s="7"/>
      <c r="K296" s="6"/>
      <c r="L296" s="5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8:26" x14ac:dyDescent="0.25">
      <c r="H297" s="19"/>
      <c r="I297" s="7"/>
      <c r="J297" s="7"/>
      <c r="K297" s="6"/>
      <c r="L297" s="5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8:26" x14ac:dyDescent="0.25">
      <c r="H298" s="19"/>
      <c r="I298" s="7"/>
      <c r="J298" s="7"/>
      <c r="K298" s="6"/>
      <c r="L298" s="5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8:26" x14ac:dyDescent="0.25">
      <c r="H299" s="19"/>
      <c r="I299" s="7"/>
      <c r="J299" s="7"/>
      <c r="K299" s="6"/>
      <c r="L299" s="5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8:26" x14ac:dyDescent="0.25">
      <c r="H300" s="19"/>
      <c r="I300" s="7"/>
      <c r="J300" s="7"/>
      <c r="K300" s="6"/>
      <c r="L300" s="5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8:26" x14ac:dyDescent="0.25">
      <c r="H301" s="19"/>
      <c r="I301" s="7"/>
      <c r="J301" s="7"/>
      <c r="K301" s="6"/>
      <c r="L301" s="5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8:26" x14ac:dyDescent="0.25">
      <c r="H302" s="19"/>
      <c r="I302" s="7"/>
      <c r="J302" s="7"/>
      <c r="K302" s="6"/>
      <c r="L302" s="5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8:26" x14ac:dyDescent="0.25">
      <c r="H303" s="19"/>
      <c r="I303" s="7"/>
      <c r="J303" s="7"/>
      <c r="K303" s="6"/>
      <c r="L303" s="5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8:26" x14ac:dyDescent="0.25">
      <c r="H304" s="19"/>
      <c r="I304" s="7"/>
      <c r="J304" s="7"/>
      <c r="K304" s="6"/>
      <c r="L304" s="5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8:26" x14ac:dyDescent="0.25">
      <c r="H305" s="19"/>
      <c r="I305" s="7"/>
      <c r="J305" s="7"/>
      <c r="K305" s="6"/>
      <c r="L305" s="5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8:26" x14ac:dyDescent="0.25">
      <c r="H306" s="19"/>
      <c r="I306" s="7"/>
      <c r="J306" s="7"/>
      <c r="K306" s="6"/>
      <c r="L306" s="5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8:26" x14ac:dyDescent="0.25">
      <c r="H307" s="19"/>
      <c r="I307" s="7"/>
      <c r="J307" s="7"/>
      <c r="K307" s="6"/>
      <c r="L307" s="5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8:26" x14ac:dyDescent="0.25">
      <c r="H308" s="19"/>
      <c r="I308" s="7"/>
      <c r="J308" s="7"/>
      <c r="K308" s="6"/>
      <c r="L308" s="5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8:26" x14ac:dyDescent="0.25">
      <c r="H309" s="19"/>
      <c r="I309" s="7"/>
      <c r="J309" s="7"/>
      <c r="K309" s="6"/>
      <c r="L309" s="5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8:26" x14ac:dyDescent="0.25">
      <c r="H310" s="19"/>
      <c r="I310" s="7"/>
      <c r="J310" s="7"/>
      <c r="K310" s="6"/>
      <c r="L310" s="5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8:26" x14ac:dyDescent="0.25">
      <c r="H311" s="19"/>
      <c r="I311" s="7"/>
      <c r="J311" s="7"/>
      <c r="K311" s="6"/>
      <c r="L311" s="5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8:26" x14ac:dyDescent="0.25">
      <c r="H312" s="19"/>
      <c r="I312" s="7"/>
      <c r="J312" s="7"/>
      <c r="K312" s="6"/>
      <c r="L312" s="5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8:26" x14ac:dyDescent="0.25">
      <c r="H313" s="19"/>
      <c r="I313" s="7"/>
      <c r="J313" s="7"/>
      <c r="K313" s="6"/>
      <c r="L313" s="5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8:26" x14ac:dyDescent="0.25">
      <c r="H314" s="19"/>
      <c r="I314" s="7"/>
      <c r="J314" s="7"/>
      <c r="K314" s="6"/>
      <c r="L314" s="5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8:26" x14ac:dyDescent="0.25">
      <c r="H315" s="19"/>
      <c r="I315" s="7"/>
      <c r="J315" s="7"/>
      <c r="K315" s="6"/>
      <c r="L315" s="5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8:26" x14ac:dyDescent="0.25">
      <c r="H316" s="19"/>
      <c r="I316" s="7"/>
      <c r="J316" s="7"/>
      <c r="K316" s="6"/>
      <c r="L316" s="5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8:26" x14ac:dyDescent="0.25">
      <c r="H317" s="19"/>
      <c r="I317" s="7"/>
      <c r="J317" s="7"/>
      <c r="K317" s="6"/>
      <c r="L317" s="5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8:26" x14ac:dyDescent="0.25">
      <c r="H318" s="19"/>
      <c r="I318" s="7"/>
      <c r="J318" s="7"/>
      <c r="K318" s="6"/>
      <c r="L318" s="5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8:26" x14ac:dyDescent="0.25">
      <c r="H319" s="19"/>
      <c r="I319" s="7"/>
      <c r="J319" s="7"/>
      <c r="K319" s="6"/>
      <c r="L319" s="5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8:26" x14ac:dyDescent="0.25">
      <c r="H320" s="19"/>
      <c r="I320" s="7"/>
      <c r="J320" s="7"/>
      <c r="K320" s="6"/>
      <c r="L320" s="5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8:26" x14ac:dyDescent="0.25">
      <c r="H321" s="19"/>
      <c r="I321" s="7"/>
      <c r="J321" s="7"/>
      <c r="K321" s="6"/>
      <c r="L321" s="5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8:26" x14ac:dyDescent="0.25">
      <c r="H322" s="19"/>
      <c r="I322" s="7"/>
      <c r="J322" s="7"/>
      <c r="K322" s="6"/>
      <c r="L322" s="5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8:26" x14ac:dyDescent="0.25">
      <c r="H323" s="19"/>
      <c r="I323" s="7"/>
      <c r="J323" s="7"/>
      <c r="K323" s="6"/>
      <c r="L323" s="5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8:26" x14ac:dyDescent="0.25">
      <c r="H324" s="19"/>
      <c r="I324" s="7"/>
      <c r="J324" s="7"/>
      <c r="K324" s="6"/>
      <c r="L324" s="5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8:26" x14ac:dyDescent="0.25">
      <c r="H325" s="19"/>
      <c r="I325" s="7"/>
      <c r="J325" s="7"/>
      <c r="K325" s="6"/>
      <c r="L325" s="5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8:26" x14ac:dyDescent="0.25">
      <c r="H326" s="19"/>
      <c r="I326" s="7"/>
      <c r="J326" s="7"/>
      <c r="K326" s="6"/>
      <c r="L326" s="5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8:26" x14ac:dyDescent="0.25">
      <c r="H327" s="19"/>
      <c r="I327" s="7"/>
      <c r="J327" s="7"/>
      <c r="K327" s="6"/>
      <c r="L327" s="5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8:26" x14ac:dyDescent="0.25">
      <c r="H328" s="19"/>
      <c r="I328" s="7"/>
      <c r="J328" s="7"/>
      <c r="K328" s="6"/>
      <c r="L328" s="5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8:26" x14ac:dyDescent="0.25">
      <c r="H329" s="19"/>
      <c r="I329" s="7"/>
      <c r="J329" s="7"/>
      <c r="K329" s="6"/>
      <c r="L329" s="5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8:26" x14ac:dyDescent="0.25">
      <c r="H330" s="19"/>
      <c r="I330" s="7"/>
      <c r="J330" s="7"/>
      <c r="K330" s="6"/>
      <c r="L330" s="5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8:26" x14ac:dyDescent="0.25">
      <c r="H331" s="19"/>
      <c r="I331" s="7"/>
      <c r="J331" s="7"/>
      <c r="K331" s="6"/>
      <c r="L331" s="5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8:26" x14ac:dyDescent="0.25">
      <c r="H332" s="19"/>
      <c r="I332" s="7"/>
      <c r="J332" s="7"/>
      <c r="K332" s="6"/>
      <c r="L332" s="5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8:26" x14ac:dyDescent="0.25">
      <c r="H333" s="19"/>
      <c r="I333" s="7"/>
      <c r="J333" s="7"/>
      <c r="K333" s="6"/>
      <c r="L333" s="5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8:26" x14ac:dyDescent="0.25">
      <c r="H334" s="19"/>
      <c r="I334" s="7"/>
      <c r="J334" s="7"/>
      <c r="K334" s="6"/>
      <c r="L334" s="5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8:26" x14ac:dyDescent="0.25">
      <c r="H335" s="19"/>
      <c r="I335" s="7"/>
      <c r="J335" s="7"/>
      <c r="K335" s="6"/>
      <c r="L335" s="5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8:26" x14ac:dyDescent="0.25">
      <c r="H336" s="19"/>
      <c r="I336" s="7"/>
      <c r="J336" s="7"/>
      <c r="K336" s="6"/>
      <c r="L336" s="5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8:26" x14ac:dyDescent="0.25">
      <c r="H337" s="19"/>
      <c r="I337" s="7"/>
      <c r="J337" s="7"/>
      <c r="K337" s="6"/>
      <c r="L337" s="5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8:26" x14ac:dyDescent="0.25">
      <c r="H338" s="19"/>
      <c r="I338" s="7"/>
      <c r="J338" s="7"/>
      <c r="K338" s="6"/>
      <c r="L338" s="5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8:26" x14ac:dyDescent="0.25">
      <c r="H339" s="19"/>
      <c r="I339" s="7"/>
      <c r="J339" s="7"/>
      <c r="K339" s="6"/>
      <c r="L339" s="5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8:26" x14ac:dyDescent="0.25">
      <c r="H340" s="19"/>
      <c r="I340" s="7"/>
      <c r="J340" s="7"/>
      <c r="K340" s="6"/>
      <c r="L340" s="5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8:26" x14ac:dyDescent="0.25">
      <c r="H341" s="19"/>
      <c r="I341" s="7"/>
      <c r="J341" s="7"/>
      <c r="K341" s="6"/>
      <c r="L341" s="5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8:26" x14ac:dyDescent="0.25">
      <c r="H342" s="19"/>
      <c r="I342" s="7"/>
      <c r="J342" s="7"/>
      <c r="K342" s="6"/>
      <c r="L342" s="5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8:26" x14ac:dyDescent="0.25">
      <c r="H343" s="19"/>
      <c r="I343" s="7"/>
      <c r="J343" s="7"/>
      <c r="K343" s="6"/>
      <c r="L343" s="5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8:26" x14ac:dyDescent="0.25">
      <c r="H344" s="19"/>
      <c r="I344" s="7"/>
      <c r="J344" s="7"/>
      <c r="K344" s="6"/>
      <c r="L344" s="5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8:26" x14ac:dyDescent="0.25">
      <c r="H345" s="19"/>
      <c r="I345" s="7"/>
      <c r="J345" s="7"/>
      <c r="K345" s="6"/>
      <c r="L345" s="5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8:26" x14ac:dyDescent="0.25">
      <c r="H346" s="19"/>
      <c r="I346" s="7"/>
      <c r="J346" s="7"/>
      <c r="K346" s="6"/>
      <c r="L346" s="5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8:26" x14ac:dyDescent="0.25">
      <c r="H347" s="19"/>
      <c r="I347" s="7"/>
      <c r="J347" s="7"/>
      <c r="K347" s="6"/>
      <c r="L347" s="5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8:26" x14ac:dyDescent="0.25">
      <c r="H348" s="19"/>
      <c r="I348" s="7"/>
      <c r="J348" s="7"/>
      <c r="K348" s="6"/>
      <c r="L348" s="5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8:26" x14ac:dyDescent="0.25">
      <c r="H349" s="19"/>
      <c r="I349" s="7"/>
      <c r="J349" s="7"/>
      <c r="K349" s="6"/>
      <c r="L349" s="5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8:26" x14ac:dyDescent="0.25">
      <c r="H350" s="19"/>
      <c r="I350" s="7"/>
      <c r="J350" s="7"/>
      <c r="K350" s="6"/>
      <c r="L350" s="5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8:26" x14ac:dyDescent="0.25">
      <c r="H351" s="19"/>
      <c r="I351" s="7"/>
      <c r="J351" s="7"/>
      <c r="K351" s="6"/>
      <c r="L351" s="5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8:26" x14ac:dyDescent="0.25">
      <c r="H352" s="19"/>
      <c r="I352" s="7"/>
      <c r="J352" s="7"/>
      <c r="K352" s="6"/>
      <c r="L352" s="5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8:26" x14ac:dyDescent="0.25">
      <c r="H353" s="19"/>
      <c r="I353" s="7"/>
      <c r="J353" s="7"/>
      <c r="K353" s="6"/>
      <c r="L353" s="5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8:26" x14ac:dyDescent="0.25">
      <c r="H354" s="19"/>
      <c r="I354" s="7"/>
      <c r="J354" s="7"/>
      <c r="K354" s="6"/>
      <c r="L354" s="5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8:26" x14ac:dyDescent="0.25">
      <c r="H355" s="19"/>
      <c r="I355" s="7"/>
      <c r="J355" s="7"/>
      <c r="K355" s="6"/>
      <c r="L355" s="5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8:26" x14ac:dyDescent="0.25">
      <c r="H356" s="19"/>
      <c r="I356" s="7"/>
      <c r="J356" s="7"/>
      <c r="K356" s="6"/>
      <c r="L356" s="5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8:26" x14ac:dyDescent="0.25">
      <c r="H357" s="19"/>
      <c r="I357" s="7"/>
      <c r="J357" s="7"/>
      <c r="K357" s="6"/>
      <c r="L357" s="5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8:26" x14ac:dyDescent="0.25">
      <c r="H358" s="19"/>
      <c r="I358" s="7"/>
      <c r="J358" s="7"/>
      <c r="K358" s="6"/>
      <c r="L358" s="5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8:26" x14ac:dyDescent="0.25">
      <c r="H359" s="19"/>
      <c r="I359" s="7"/>
      <c r="J359" s="7"/>
      <c r="K359" s="6"/>
      <c r="L359" s="5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8:26" x14ac:dyDescent="0.25">
      <c r="H360" s="19"/>
      <c r="I360" s="7"/>
      <c r="J360" s="7"/>
      <c r="K360" s="6"/>
      <c r="L360" s="5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8:26" x14ac:dyDescent="0.25">
      <c r="H361" s="19"/>
      <c r="I361" s="7"/>
      <c r="J361" s="7"/>
      <c r="K361" s="6"/>
      <c r="L361" s="5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8:26" x14ac:dyDescent="0.25">
      <c r="H362" s="19"/>
      <c r="I362" s="7"/>
      <c r="J362" s="7"/>
      <c r="K362" s="6"/>
      <c r="L362" s="5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8:26" x14ac:dyDescent="0.25">
      <c r="H363" s="19"/>
      <c r="I363" s="7"/>
      <c r="J363" s="7"/>
      <c r="K363" s="6"/>
      <c r="L363" s="5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8:26" x14ac:dyDescent="0.25">
      <c r="H364" s="19"/>
      <c r="I364" s="7"/>
      <c r="J364" s="7"/>
      <c r="K364" s="6"/>
      <c r="L364" s="5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8:26" x14ac:dyDescent="0.25">
      <c r="H365" s="19"/>
      <c r="I365" s="7"/>
      <c r="J365" s="7"/>
      <c r="K365" s="6"/>
      <c r="L365" s="5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8:26" x14ac:dyDescent="0.25">
      <c r="H366" s="19"/>
      <c r="I366" s="7"/>
      <c r="J366" s="7"/>
      <c r="K366" s="6"/>
      <c r="L366" s="5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8:26" x14ac:dyDescent="0.25">
      <c r="H367" s="19"/>
      <c r="I367" s="7"/>
      <c r="J367" s="7"/>
      <c r="K367" s="6"/>
      <c r="L367" s="5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8:26" x14ac:dyDescent="0.25">
      <c r="H368" s="19"/>
      <c r="I368" s="7"/>
      <c r="J368" s="7"/>
      <c r="K368" s="6"/>
      <c r="L368" s="5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8:26" x14ac:dyDescent="0.25">
      <c r="H369" s="19"/>
      <c r="I369" s="7"/>
      <c r="J369" s="7"/>
      <c r="K369" s="6"/>
      <c r="L369" s="5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8:26" x14ac:dyDescent="0.25">
      <c r="H370" s="19"/>
      <c r="I370" s="7"/>
      <c r="J370" s="7"/>
      <c r="K370" s="6"/>
      <c r="L370" s="5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8:26" x14ac:dyDescent="0.25">
      <c r="H371" s="19"/>
      <c r="I371" s="7"/>
      <c r="J371" s="7"/>
      <c r="K371" s="6"/>
      <c r="L371" s="5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8:26" x14ac:dyDescent="0.25">
      <c r="H372" s="19"/>
      <c r="I372" s="7"/>
      <c r="J372" s="7"/>
      <c r="K372" s="6"/>
      <c r="L372" s="5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8:26" x14ac:dyDescent="0.25">
      <c r="H373" s="19"/>
      <c r="I373" s="7"/>
      <c r="J373" s="7"/>
      <c r="K373" s="6"/>
      <c r="L373" s="5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8:26" x14ac:dyDescent="0.25">
      <c r="H374" s="19"/>
      <c r="I374" s="7"/>
      <c r="J374" s="7"/>
      <c r="K374" s="6"/>
      <c r="L374" s="5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8:26" x14ac:dyDescent="0.25">
      <c r="H375" s="19"/>
      <c r="I375" s="7"/>
      <c r="J375" s="7"/>
      <c r="K375" s="6"/>
      <c r="L375" s="5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8:26" x14ac:dyDescent="0.25">
      <c r="H376" s="19"/>
      <c r="I376" s="7"/>
      <c r="J376" s="7"/>
      <c r="K376" s="6"/>
      <c r="L376" s="5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8:26" x14ac:dyDescent="0.25">
      <c r="H377" s="19"/>
      <c r="I377" s="7"/>
      <c r="J377" s="7"/>
      <c r="K377" s="6"/>
      <c r="L377" s="5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8:26" x14ac:dyDescent="0.25">
      <c r="H378" s="19"/>
      <c r="I378" s="7"/>
      <c r="J378" s="7"/>
      <c r="K378" s="6"/>
      <c r="L378" s="5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8:26" x14ac:dyDescent="0.25">
      <c r="H379" s="19"/>
      <c r="I379" s="7"/>
      <c r="J379" s="7"/>
      <c r="K379" s="6"/>
      <c r="L379" s="5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8:26" x14ac:dyDescent="0.25">
      <c r="H380" s="19"/>
      <c r="I380" s="7"/>
      <c r="J380" s="7"/>
      <c r="K380" s="6"/>
      <c r="L380" s="5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8:26" x14ac:dyDescent="0.25">
      <c r="H381" s="19"/>
      <c r="I381" s="7"/>
      <c r="J381" s="7"/>
      <c r="K381" s="6"/>
      <c r="L381" s="5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8:26" x14ac:dyDescent="0.25">
      <c r="H382" s="19"/>
      <c r="I382" s="7"/>
      <c r="J382" s="7"/>
      <c r="K382" s="6"/>
      <c r="L382" s="5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8:26" x14ac:dyDescent="0.25">
      <c r="H383" s="19"/>
      <c r="I383" s="7"/>
      <c r="J383" s="7"/>
      <c r="K383" s="6"/>
      <c r="L383" s="5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8:26" x14ac:dyDescent="0.25">
      <c r="H384" s="19"/>
      <c r="I384" s="7"/>
      <c r="J384" s="7"/>
      <c r="K384" s="6"/>
      <c r="L384" s="5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8:26" x14ac:dyDescent="0.25">
      <c r="H385" s="19"/>
      <c r="I385" s="7"/>
      <c r="J385" s="7"/>
      <c r="K385" s="6"/>
      <c r="L385" s="5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8:26" x14ac:dyDescent="0.25">
      <c r="H386" s="19"/>
      <c r="I386" s="7"/>
      <c r="J386" s="7"/>
      <c r="K386" s="6"/>
      <c r="L386" s="5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8:26" x14ac:dyDescent="0.25">
      <c r="H387" s="19"/>
      <c r="I387" s="7"/>
      <c r="J387" s="7"/>
      <c r="K387" s="6"/>
      <c r="L387" s="5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8:26" x14ac:dyDescent="0.25">
      <c r="H388" s="19"/>
      <c r="I388" s="7"/>
      <c r="J388" s="7"/>
      <c r="K388" s="6"/>
      <c r="L388" s="5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8:26" x14ac:dyDescent="0.25">
      <c r="H389" s="19"/>
      <c r="I389" s="7"/>
      <c r="J389" s="7"/>
      <c r="K389" s="6"/>
      <c r="L389" s="5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8:26" x14ac:dyDescent="0.25">
      <c r="H390" s="19"/>
      <c r="I390" s="7"/>
      <c r="J390" s="7"/>
      <c r="K390" s="6"/>
      <c r="L390" s="5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8:26" x14ac:dyDescent="0.25">
      <c r="H391" s="19"/>
      <c r="I391" s="7"/>
      <c r="J391" s="7"/>
      <c r="K391" s="6"/>
      <c r="L391" s="5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8:26" x14ac:dyDescent="0.25">
      <c r="H392" s="19"/>
      <c r="I392" s="7"/>
      <c r="J392" s="7"/>
      <c r="K392" s="6"/>
      <c r="L392" s="5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8:26" x14ac:dyDescent="0.25">
      <c r="H393" s="19"/>
      <c r="I393" s="7"/>
      <c r="J393" s="7"/>
      <c r="K393" s="6"/>
      <c r="L393" s="5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8:26" x14ac:dyDescent="0.25">
      <c r="H394" s="19"/>
      <c r="I394" s="7"/>
      <c r="J394" s="7"/>
      <c r="K394" s="6"/>
      <c r="L394" s="5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8:26" x14ac:dyDescent="0.25">
      <c r="H395" s="19"/>
      <c r="I395" s="7"/>
      <c r="J395" s="7"/>
      <c r="K395" s="6"/>
      <c r="L395" s="5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8:26" x14ac:dyDescent="0.25">
      <c r="H396" s="19"/>
      <c r="I396" s="7"/>
      <c r="J396" s="7"/>
      <c r="K396" s="6"/>
      <c r="L396" s="5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8:26" x14ac:dyDescent="0.25">
      <c r="H397" s="19"/>
      <c r="I397" s="7"/>
      <c r="J397" s="7"/>
      <c r="K397" s="6"/>
      <c r="L397" s="5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8:26" x14ac:dyDescent="0.25">
      <c r="H398" s="19"/>
      <c r="I398" s="7"/>
      <c r="J398" s="7"/>
      <c r="K398" s="6"/>
      <c r="L398" s="5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8:26" x14ac:dyDescent="0.25">
      <c r="H399" s="19"/>
      <c r="I399" s="7"/>
      <c r="J399" s="7"/>
      <c r="K399" s="6"/>
      <c r="L399" s="5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8:26" x14ac:dyDescent="0.25">
      <c r="H400" s="19"/>
      <c r="I400" s="7"/>
      <c r="J400" s="7"/>
      <c r="K400" s="6"/>
      <c r="L400" s="5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8:26" x14ac:dyDescent="0.25">
      <c r="H401" s="19"/>
      <c r="I401" s="7"/>
      <c r="J401" s="7"/>
      <c r="K401" s="6"/>
      <c r="L401" s="5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8:26" x14ac:dyDescent="0.25">
      <c r="H402" s="19"/>
      <c r="I402" s="7"/>
      <c r="J402" s="7"/>
      <c r="K402" s="6"/>
      <c r="L402" s="5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8:26" x14ac:dyDescent="0.25">
      <c r="H403" s="19"/>
      <c r="I403" s="7"/>
      <c r="J403" s="7"/>
      <c r="K403" s="6"/>
      <c r="L403" s="5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8:26" x14ac:dyDescent="0.25">
      <c r="H404" s="19"/>
      <c r="I404" s="7"/>
      <c r="J404" s="7"/>
      <c r="K404" s="6"/>
      <c r="L404" s="5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8:26" x14ac:dyDescent="0.25">
      <c r="H405" s="19"/>
      <c r="I405" s="7"/>
      <c r="J405" s="7"/>
      <c r="K405" s="6"/>
      <c r="L405" s="5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8:26" x14ac:dyDescent="0.25">
      <c r="H406" s="19"/>
      <c r="I406" s="7"/>
      <c r="J406" s="7"/>
      <c r="K406" s="6"/>
      <c r="L406" s="5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8:26" x14ac:dyDescent="0.25">
      <c r="H407" s="19"/>
      <c r="I407" s="7"/>
      <c r="J407" s="7"/>
      <c r="K407" s="6"/>
      <c r="L407" s="5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8:26" x14ac:dyDescent="0.25">
      <c r="H408" s="19"/>
      <c r="I408" s="7"/>
      <c r="J408" s="7"/>
      <c r="K408" s="6"/>
      <c r="L408" s="5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8:26" x14ac:dyDescent="0.25">
      <c r="H409" s="19"/>
      <c r="I409" s="7"/>
      <c r="J409" s="7"/>
      <c r="K409" s="6"/>
      <c r="L409" s="5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8:26" x14ac:dyDescent="0.25">
      <c r="H410" s="19"/>
      <c r="I410" s="7"/>
      <c r="J410" s="7"/>
      <c r="K410" s="6"/>
      <c r="L410" s="5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8:26" x14ac:dyDescent="0.25">
      <c r="H411" s="19"/>
      <c r="I411" s="7"/>
      <c r="J411" s="7"/>
      <c r="K411" s="6"/>
      <c r="L411" s="5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8:26" x14ac:dyDescent="0.25">
      <c r="H412" s="19"/>
      <c r="I412" s="7"/>
      <c r="J412" s="7"/>
      <c r="K412" s="6"/>
      <c r="L412" s="5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8:26" x14ac:dyDescent="0.25">
      <c r="H413" s="19"/>
      <c r="I413" s="7"/>
      <c r="J413" s="7"/>
      <c r="K413" s="6"/>
      <c r="L413" s="5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8:26" x14ac:dyDescent="0.25">
      <c r="H414" s="19"/>
      <c r="I414" s="7"/>
      <c r="J414" s="7"/>
      <c r="K414" s="6"/>
      <c r="L414" s="5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8:26" x14ac:dyDescent="0.25">
      <c r="H415" s="19"/>
      <c r="I415" s="7"/>
      <c r="J415" s="7"/>
      <c r="K415" s="6"/>
      <c r="L415" s="5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8:26" x14ac:dyDescent="0.25">
      <c r="H416" s="19"/>
      <c r="I416" s="7"/>
      <c r="J416" s="7"/>
      <c r="K416" s="6"/>
      <c r="L416" s="5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8:26" x14ac:dyDescent="0.25">
      <c r="H417" s="19"/>
      <c r="I417" s="7"/>
      <c r="J417" s="7"/>
      <c r="K417" s="6"/>
      <c r="L417" s="5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8:26" x14ac:dyDescent="0.25">
      <c r="H418" s="19"/>
      <c r="I418" s="7"/>
      <c r="J418" s="7"/>
      <c r="K418" s="6"/>
      <c r="L418" s="5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8:26" x14ac:dyDescent="0.25">
      <c r="H419" s="19"/>
      <c r="I419" s="7"/>
      <c r="J419" s="7"/>
      <c r="K419" s="6"/>
      <c r="L419" s="5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8:26" x14ac:dyDescent="0.25">
      <c r="H420" s="19"/>
      <c r="I420" s="7"/>
      <c r="J420" s="7"/>
      <c r="K420" s="6"/>
      <c r="L420" s="5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8:26" x14ac:dyDescent="0.25">
      <c r="H421" s="19"/>
      <c r="I421" s="7"/>
      <c r="J421" s="7"/>
      <c r="K421" s="6"/>
      <c r="L421" s="5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8:26" x14ac:dyDescent="0.25">
      <c r="H422" s="19"/>
      <c r="I422" s="7"/>
      <c r="J422" s="7"/>
      <c r="K422" s="6"/>
      <c r="L422" s="5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8:26" x14ac:dyDescent="0.25">
      <c r="H423" s="19"/>
      <c r="I423" s="7"/>
      <c r="J423" s="7"/>
      <c r="K423" s="6"/>
      <c r="L423" s="5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8:26" x14ac:dyDescent="0.25">
      <c r="H424" s="19"/>
      <c r="I424" s="7"/>
      <c r="J424" s="7"/>
      <c r="K424" s="6"/>
      <c r="L424" s="5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8:26" x14ac:dyDescent="0.25">
      <c r="H425" s="19"/>
      <c r="I425" s="7"/>
      <c r="J425" s="7"/>
      <c r="K425" s="6"/>
      <c r="L425" s="5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8:26" x14ac:dyDescent="0.25">
      <c r="H426" s="19"/>
      <c r="I426" s="7"/>
      <c r="J426" s="7"/>
      <c r="K426" s="6"/>
      <c r="L426" s="5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8:26" x14ac:dyDescent="0.25">
      <c r="H427" s="19"/>
      <c r="I427" s="7"/>
      <c r="J427" s="7"/>
      <c r="K427" s="6"/>
      <c r="L427" s="5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8:26" x14ac:dyDescent="0.25">
      <c r="H428" s="19"/>
      <c r="I428" s="7"/>
      <c r="J428" s="7"/>
      <c r="K428" s="6"/>
      <c r="L428" s="5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8:26" x14ac:dyDescent="0.25">
      <c r="H429" s="19"/>
      <c r="I429" s="7"/>
      <c r="J429" s="7"/>
      <c r="K429" s="6"/>
      <c r="L429" s="5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8:26" x14ac:dyDescent="0.25">
      <c r="H430" s="19"/>
      <c r="I430" s="7"/>
      <c r="J430" s="7"/>
      <c r="K430" s="6"/>
      <c r="L430" s="5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8:26" x14ac:dyDescent="0.25">
      <c r="H431" s="19"/>
      <c r="I431" s="7"/>
      <c r="J431" s="7"/>
      <c r="K431" s="6"/>
      <c r="L431" s="5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8:26" x14ac:dyDescent="0.25">
      <c r="H432" s="19"/>
      <c r="I432" s="7"/>
      <c r="J432" s="7"/>
      <c r="K432" s="6"/>
      <c r="L432" s="5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8:26" x14ac:dyDescent="0.25">
      <c r="H433" s="19"/>
      <c r="I433" s="7"/>
      <c r="J433" s="7"/>
      <c r="K433" s="6"/>
      <c r="L433" s="5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8:26" x14ac:dyDescent="0.25">
      <c r="H434" s="19"/>
      <c r="I434" s="7"/>
      <c r="J434" s="7"/>
      <c r="K434" s="6"/>
      <c r="L434" s="5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8:26" x14ac:dyDescent="0.25">
      <c r="H435" s="19"/>
      <c r="I435" s="7"/>
      <c r="J435" s="7"/>
      <c r="K435" s="6"/>
      <c r="L435" s="5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8:26" x14ac:dyDescent="0.25">
      <c r="H436" s="19"/>
      <c r="I436" s="7"/>
      <c r="J436" s="7"/>
      <c r="K436" s="6"/>
      <c r="L436" s="5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8:26" x14ac:dyDescent="0.25">
      <c r="H437" s="19"/>
      <c r="I437" s="7"/>
      <c r="J437" s="7"/>
      <c r="K437" s="6"/>
      <c r="L437" s="5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8:26" x14ac:dyDescent="0.25">
      <c r="H438" s="19"/>
      <c r="I438" s="7"/>
      <c r="J438" s="7"/>
      <c r="K438" s="6"/>
      <c r="L438" s="5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8:26" x14ac:dyDescent="0.25">
      <c r="H439" s="19"/>
      <c r="I439" s="7"/>
      <c r="J439" s="7"/>
      <c r="K439" s="6"/>
      <c r="L439" s="5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8:26" x14ac:dyDescent="0.25">
      <c r="H440" s="19"/>
      <c r="I440" s="7"/>
      <c r="J440" s="7"/>
      <c r="K440" s="6"/>
      <c r="L440" s="5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8:26" x14ac:dyDescent="0.25">
      <c r="H441" s="19"/>
      <c r="I441" s="7"/>
      <c r="J441" s="7"/>
      <c r="K441" s="6"/>
      <c r="L441" s="5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8:26" x14ac:dyDescent="0.25">
      <c r="H442" s="19"/>
      <c r="I442" s="7"/>
      <c r="J442" s="7"/>
      <c r="K442" s="6"/>
      <c r="L442" s="5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8:26" x14ac:dyDescent="0.25">
      <c r="H443" s="19"/>
      <c r="I443" s="7"/>
      <c r="J443" s="7"/>
      <c r="K443" s="6"/>
      <c r="L443" s="5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8:26" x14ac:dyDescent="0.25">
      <c r="H444" s="19"/>
      <c r="I444" s="7"/>
      <c r="J444" s="7"/>
      <c r="K444" s="6"/>
      <c r="L444" s="5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8:26" x14ac:dyDescent="0.25">
      <c r="H445" s="19"/>
      <c r="I445" s="7"/>
      <c r="J445" s="7"/>
      <c r="K445" s="6"/>
      <c r="L445" s="5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8:26" x14ac:dyDescent="0.25">
      <c r="H446" s="19"/>
      <c r="I446" s="7"/>
      <c r="J446" s="7"/>
      <c r="K446" s="6"/>
      <c r="L446" s="5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8:26" x14ac:dyDescent="0.25">
      <c r="H447" s="19"/>
      <c r="I447" s="7"/>
      <c r="J447" s="7"/>
      <c r="K447" s="6"/>
      <c r="L447" s="5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8:26" x14ac:dyDescent="0.25">
      <c r="H448" s="19"/>
      <c r="I448" s="7"/>
      <c r="J448" s="7"/>
      <c r="K448" s="6"/>
      <c r="L448" s="5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8:26" x14ac:dyDescent="0.25">
      <c r="H449" s="19"/>
      <c r="I449" s="7"/>
      <c r="J449" s="7"/>
      <c r="K449" s="6"/>
      <c r="L449" s="5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8:26" x14ac:dyDescent="0.25">
      <c r="H450" s="19"/>
      <c r="I450" s="7"/>
      <c r="J450" s="7"/>
      <c r="K450" s="6"/>
      <c r="L450" s="5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8:26" x14ac:dyDescent="0.25">
      <c r="H451" s="19"/>
      <c r="I451" s="7"/>
      <c r="J451" s="7"/>
      <c r="K451" s="6"/>
      <c r="L451" s="5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8:26" x14ac:dyDescent="0.25">
      <c r="H452" s="19"/>
      <c r="I452" s="7"/>
      <c r="J452" s="7"/>
      <c r="K452" s="6"/>
      <c r="L452" s="5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8:26" x14ac:dyDescent="0.25">
      <c r="H453" s="19"/>
      <c r="I453" s="7"/>
      <c r="J453" s="7"/>
      <c r="K453" s="6"/>
      <c r="L453" s="5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8:26" x14ac:dyDescent="0.25">
      <c r="H454" s="19"/>
      <c r="I454" s="7"/>
      <c r="J454" s="7"/>
      <c r="K454" s="6"/>
      <c r="L454" s="5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8:26" x14ac:dyDescent="0.25">
      <c r="H455" s="19"/>
      <c r="I455" s="7"/>
      <c r="J455" s="7"/>
      <c r="K455" s="6"/>
      <c r="L455" s="5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8:26" x14ac:dyDescent="0.25">
      <c r="H456" s="19"/>
      <c r="I456" s="7"/>
      <c r="J456" s="7"/>
      <c r="K456" s="6"/>
      <c r="L456" s="5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8:26" x14ac:dyDescent="0.25">
      <c r="H457" s="19"/>
      <c r="I457" s="7"/>
      <c r="J457" s="7"/>
      <c r="K457" s="6"/>
      <c r="L457" s="5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8:26" x14ac:dyDescent="0.25">
      <c r="H458" s="19"/>
      <c r="I458" s="7"/>
      <c r="J458" s="7"/>
      <c r="K458" s="6"/>
      <c r="L458" s="5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8:26" x14ac:dyDescent="0.25">
      <c r="H459" s="19"/>
      <c r="I459" s="7"/>
      <c r="J459" s="7"/>
      <c r="K459" s="6"/>
      <c r="L459" s="5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8:26" x14ac:dyDescent="0.25">
      <c r="H460" s="19"/>
      <c r="I460" s="7"/>
      <c r="J460" s="7"/>
      <c r="K460" s="6"/>
      <c r="L460" s="5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8:26" x14ac:dyDescent="0.25">
      <c r="H461" s="19"/>
      <c r="I461" s="7"/>
      <c r="J461" s="7"/>
      <c r="K461" s="6"/>
      <c r="L461" s="5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8:26" x14ac:dyDescent="0.25">
      <c r="H462" s="19"/>
      <c r="I462" s="7"/>
      <c r="J462" s="7"/>
      <c r="K462" s="6"/>
      <c r="L462" s="5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8:26" x14ac:dyDescent="0.25">
      <c r="H463" s="19"/>
      <c r="I463" s="7"/>
      <c r="J463" s="7"/>
      <c r="K463" s="6"/>
      <c r="L463" s="5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8:26" x14ac:dyDescent="0.25">
      <c r="H464" s="19"/>
      <c r="I464" s="7"/>
      <c r="J464" s="7"/>
      <c r="K464" s="6"/>
      <c r="L464" s="5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8:26" x14ac:dyDescent="0.25">
      <c r="H465" s="19"/>
      <c r="I465" s="7"/>
      <c r="J465" s="7"/>
      <c r="K465" s="6"/>
      <c r="L465" s="5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8:26" x14ac:dyDescent="0.25">
      <c r="H466" s="19"/>
      <c r="I466" s="7"/>
      <c r="J466" s="7"/>
      <c r="K466" s="6"/>
      <c r="L466" s="5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8:26" x14ac:dyDescent="0.25">
      <c r="H467" s="19"/>
      <c r="I467" s="7"/>
      <c r="J467" s="7"/>
      <c r="K467" s="6"/>
      <c r="L467" s="5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8:26" x14ac:dyDescent="0.25">
      <c r="H468" s="19"/>
      <c r="I468" s="7"/>
      <c r="J468" s="7"/>
      <c r="K468" s="6"/>
      <c r="L468" s="5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8:26" x14ac:dyDescent="0.25">
      <c r="H469" s="19"/>
      <c r="I469" s="7"/>
      <c r="J469" s="7"/>
      <c r="K469" s="6"/>
      <c r="L469" s="5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8:26" x14ac:dyDescent="0.25">
      <c r="H470" s="19"/>
      <c r="I470" s="7"/>
      <c r="J470" s="7"/>
      <c r="K470" s="6"/>
      <c r="L470" s="5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8:26" x14ac:dyDescent="0.25">
      <c r="H471" s="19"/>
      <c r="I471" s="7"/>
      <c r="J471" s="7"/>
      <c r="K471" s="6"/>
      <c r="L471" s="5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8:26" x14ac:dyDescent="0.25">
      <c r="H472" s="19"/>
      <c r="I472" s="7"/>
      <c r="J472" s="7"/>
      <c r="K472" s="6"/>
      <c r="L472" s="5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8:26" x14ac:dyDescent="0.25">
      <c r="H473" s="19"/>
      <c r="I473" s="7"/>
      <c r="J473" s="7"/>
      <c r="K473" s="6"/>
      <c r="L473" s="5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8:26" x14ac:dyDescent="0.25">
      <c r="H474" s="19"/>
      <c r="I474" s="7"/>
      <c r="J474" s="7"/>
      <c r="K474" s="6"/>
      <c r="L474" s="5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8:26" x14ac:dyDescent="0.25">
      <c r="H475" s="19"/>
      <c r="I475" s="7"/>
      <c r="J475" s="7"/>
      <c r="K475" s="6"/>
      <c r="L475" s="5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8:26" x14ac:dyDescent="0.25">
      <c r="H476" s="19"/>
      <c r="I476" s="7"/>
      <c r="J476" s="7"/>
      <c r="K476" s="6"/>
      <c r="L476" s="5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8:26" x14ac:dyDescent="0.25">
      <c r="H477" s="19"/>
      <c r="I477" s="7"/>
      <c r="J477" s="7"/>
      <c r="K477" s="6"/>
      <c r="L477" s="5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8:26" x14ac:dyDescent="0.25">
      <c r="H478" s="19"/>
      <c r="I478" s="7"/>
      <c r="J478" s="7"/>
      <c r="K478" s="6"/>
      <c r="L478" s="5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8:26" x14ac:dyDescent="0.25">
      <c r="H479" s="19"/>
      <c r="I479" s="7"/>
      <c r="J479" s="7"/>
      <c r="K479" s="6"/>
      <c r="L479" s="5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8:26" x14ac:dyDescent="0.25">
      <c r="H480" s="19"/>
      <c r="I480" s="7"/>
      <c r="J480" s="7"/>
      <c r="K480" s="6"/>
      <c r="L480" s="5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8:26" x14ac:dyDescent="0.25">
      <c r="H481" s="19"/>
      <c r="I481" s="7"/>
      <c r="J481" s="7"/>
      <c r="K481" s="6"/>
      <c r="L481" s="5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8:26" x14ac:dyDescent="0.25">
      <c r="H482" s="19"/>
      <c r="I482" s="7"/>
      <c r="J482" s="7"/>
      <c r="K482" s="6"/>
      <c r="L482" s="5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8:26" x14ac:dyDescent="0.25">
      <c r="H483" s="19"/>
      <c r="I483" s="7"/>
      <c r="J483" s="7"/>
      <c r="K483" s="6"/>
      <c r="L483" s="5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8:26" x14ac:dyDescent="0.25">
      <c r="H484" s="19"/>
      <c r="I484" s="7"/>
      <c r="J484" s="7"/>
      <c r="K484" s="6"/>
      <c r="L484" s="5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8:26" x14ac:dyDescent="0.25">
      <c r="H485" s="19"/>
      <c r="I485" s="7"/>
      <c r="J485" s="7"/>
      <c r="K485" s="6"/>
      <c r="L485" s="5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8:26" x14ac:dyDescent="0.25">
      <c r="H486" s="19"/>
      <c r="I486" s="7"/>
      <c r="J486" s="7"/>
      <c r="K486" s="6"/>
      <c r="L486" s="5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8:26" x14ac:dyDescent="0.25">
      <c r="H487" s="19"/>
      <c r="I487" s="7"/>
      <c r="J487" s="7"/>
      <c r="K487" s="6"/>
      <c r="L487" s="5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8:26" x14ac:dyDescent="0.25"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8:26" x14ac:dyDescent="0.25"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8:26" x14ac:dyDescent="0.25"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8:26" x14ac:dyDescent="0.25"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8:26" x14ac:dyDescent="0.25"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8:26" x14ac:dyDescent="0.25"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8:26" x14ac:dyDescent="0.25"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8:26" x14ac:dyDescent="0.25"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8:26" x14ac:dyDescent="0.25"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5:26" x14ac:dyDescent="0.25"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5:26" x14ac:dyDescent="0.25"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5:26" x14ac:dyDescent="0.25"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5:26" x14ac:dyDescent="0.25"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5:26" x14ac:dyDescent="0.25"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5:26" x14ac:dyDescent="0.25"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5:26" x14ac:dyDescent="0.25"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5:26" x14ac:dyDescent="0.25"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5:26" x14ac:dyDescent="0.25"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5:26" x14ac:dyDescent="0.25"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5:26" x14ac:dyDescent="0.25"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5:26" x14ac:dyDescent="0.25"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5:26" x14ac:dyDescent="0.25"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5:26" x14ac:dyDescent="0.25"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5:26" x14ac:dyDescent="0.25"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5:26" x14ac:dyDescent="0.25"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5:26" x14ac:dyDescent="0.25"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5:26" x14ac:dyDescent="0.25"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5:26" x14ac:dyDescent="0.25"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5:26" x14ac:dyDescent="0.25"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5:26" x14ac:dyDescent="0.25"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5:26" x14ac:dyDescent="0.25"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5:26" x14ac:dyDescent="0.25"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5:26" x14ac:dyDescent="0.25"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5:26" x14ac:dyDescent="0.25"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5:26" x14ac:dyDescent="0.25"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5:26" x14ac:dyDescent="0.25"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5:26" x14ac:dyDescent="0.25"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5:26" x14ac:dyDescent="0.25"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5:26" x14ac:dyDescent="0.25"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5:26" x14ac:dyDescent="0.25"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5:26" x14ac:dyDescent="0.25"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5:26" x14ac:dyDescent="0.25"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5:26" x14ac:dyDescent="0.25"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5:26" x14ac:dyDescent="0.25"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5:26" x14ac:dyDescent="0.25"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5:26" x14ac:dyDescent="0.25"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5:26" x14ac:dyDescent="0.25"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5:26" x14ac:dyDescent="0.25"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5:26" x14ac:dyDescent="0.25"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5:26" x14ac:dyDescent="0.25"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5:26" x14ac:dyDescent="0.25"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5:26" x14ac:dyDescent="0.25"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5:26" x14ac:dyDescent="0.25"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5:26" x14ac:dyDescent="0.25"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5:26" x14ac:dyDescent="0.25"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5:26" x14ac:dyDescent="0.25"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5:26" x14ac:dyDescent="0.25"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5:26" x14ac:dyDescent="0.25"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5:26" x14ac:dyDescent="0.25"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5:26" x14ac:dyDescent="0.25"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5:26" x14ac:dyDescent="0.25"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5:26" x14ac:dyDescent="0.25"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5:26" x14ac:dyDescent="0.25"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5:26" x14ac:dyDescent="0.25"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5:26" x14ac:dyDescent="0.25"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5:26" x14ac:dyDescent="0.25"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5:26" x14ac:dyDescent="0.25"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5:26" x14ac:dyDescent="0.25"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5:26" x14ac:dyDescent="0.25"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5:26" x14ac:dyDescent="0.25"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5:26" x14ac:dyDescent="0.25"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5:26" x14ac:dyDescent="0.25"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5:26" x14ac:dyDescent="0.25"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5:26" x14ac:dyDescent="0.25"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5:26" x14ac:dyDescent="0.25"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5:26" x14ac:dyDescent="0.25"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5:26" x14ac:dyDescent="0.25"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5:26" x14ac:dyDescent="0.25"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5:26" x14ac:dyDescent="0.25"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5:26" x14ac:dyDescent="0.25"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5:26" x14ac:dyDescent="0.25"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5:26" x14ac:dyDescent="0.25"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5:26" x14ac:dyDescent="0.25"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5:26" x14ac:dyDescent="0.25"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5:26" x14ac:dyDescent="0.25"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5:26" x14ac:dyDescent="0.25"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5:26" x14ac:dyDescent="0.25"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5:26" x14ac:dyDescent="0.25"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5:26" x14ac:dyDescent="0.25"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5:26" x14ac:dyDescent="0.25"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5:26" x14ac:dyDescent="0.25"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5:26" x14ac:dyDescent="0.25"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5:26" x14ac:dyDescent="0.25"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5:26" x14ac:dyDescent="0.25"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5:26" x14ac:dyDescent="0.25"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5:26" x14ac:dyDescent="0.25"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5:26" x14ac:dyDescent="0.25"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5:26" x14ac:dyDescent="0.25"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5:26" x14ac:dyDescent="0.25"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5:26" x14ac:dyDescent="0.25"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5:26" x14ac:dyDescent="0.25"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5:26" x14ac:dyDescent="0.25"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5:26" x14ac:dyDescent="0.25"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5:26" x14ac:dyDescent="0.25"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5:26" x14ac:dyDescent="0.25"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5:26" x14ac:dyDescent="0.25"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5:26" x14ac:dyDescent="0.25"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5:26" x14ac:dyDescent="0.25"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5:26" x14ac:dyDescent="0.25"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5:26" x14ac:dyDescent="0.25"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5:26" x14ac:dyDescent="0.25"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5:26" x14ac:dyDescent="0.25"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5:26" x14ac:dyDescent="0.25"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5:26" x14ac:dyDescent="0.25"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5:26" x14ac:dyDescent="0.25"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5:26" x14ac:dyDescent="0.25"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5:26" x14ac:dyDescent="0.25"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5:26" x14ac:dyDescent="0.25"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5:26" x14ac:dyDescent="0.25"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5:26" x14ac:dyDescent="0.25"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5:26" x14ac:dyDescent="0.25"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5:26" x14ac:dyDescent="0.25"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5:26" x14ac:dyDescent="0.25"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5:26" x14ac:dyDescent="0.25"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5:26" x14ac:dyDescent="0.25"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5:26" x14ac:dyDescent="0.25"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5:26" x14ac:dyDescent="0.25"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5:26" x14ac:dyDescent="0.25"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5:26" x14ac:dyDescent="0.25"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5:26" x14ac:dyDescent="0.25"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5:26" x14ac:dyDescent="0.25"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5:26" x14ac:dyDescent="0.25"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5:26" x14ac:dyDescent="0.25"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5:26" x14ac:dyDescent="0.25"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5:26" x14ac:dyDescent="0.25"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5:26" x14ac:dyDescent="0.25"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5:26" x14ac:dyDescent="0.25"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5:26" x14ac:dyDescent="0.25"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5:26" x14ac:dyDescent="0.25"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5:26" x14ac:dyDescent="0.25"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5:26" x14ac:dyDescent="0.25"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5:26" x14ac:dyDescent="0.25"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5:26" x14ac:dyDescent="0.25"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5:26" x14ac:dyDescent="0.25"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5:26" x14ac:dyDescent="0.25"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5:26" x14ac:dyDescent="0.25"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5:26" x14ac:dyDescent="0.25"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5:26" x14ac:dyDescent="0.25"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5:26" x14ac:dyDescent="0.25"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5:26" x14ac:dyDescent="0.25"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5:26" x14ac:dyDescent="0.25"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5:26" x14ac:dyDescent="0.25"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5:26" x14ac:dyDescent="0.25"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5:26" x14ac:dyDescent="0.25"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5:26" x14ac:dyDescent="0.25"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5:26" x14ac:dyDescent="0.25"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5:26" x14ac:dyDescent="0.25"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5:26" x14ac:dyDescent="0.25"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5:26" x14ac:dyDescent="0.25"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5:26" x14ac:dyDescent="0.25"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5:26" x14ac:dyDescent="0.25"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5:26" x14ac:dyDescent="0.25"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5:26" x14ac:dyDescent="0.25"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5:26" x14ac:dyDescent="0.25"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5:26" x14ac:dyDescent="0.25"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5:26" x14ac:dyDescent="0.25"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5:26" x14ac:dyDescent="0.25"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5:26" x14ac:dyDescent="0.25"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5:26" x14ac:dyDescent="0.25"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5:26" x14ac:dyDescent="0.25"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5:26" x14ac:dyDescent="0.25"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5:26" x14ac:dyDescent="0.25"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5:26" x14ac:dyDescent="0.25"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5:26" x14ac:dyDescent="0.25"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5:26" x14ac:dyDescent="0.25"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5:26" x14ac:dyDescent="0.25"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5:26" x14ac:dyDescent="0.25"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5:26" x14ac:dyDescent="0.25"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5:26" x14ac:dyDescent="0.25"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5:26" x14ac:dyDescent="0.25"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5:26" x14ac:dyDescent="0.25"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5:26" x14ac:dyDescent="0.25"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5:26" x14ac:dyDescent="0.25"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5:26" x14ac:dyDescent="0.25"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5:26" x14ac:dyDescent="0.25"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5:26" x14ac:dyDescent="0.25"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5:26" x14ac:dyDescent="0.25"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5:26" x14ac:dyDescent="0.25"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5:26" x14ac:dyDescent="0.25"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5:26" x14ac:dyDescent="0.25"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5:26" x14ac:dyDescent="0.25"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5:26" x14ac:dyDescent="0.25"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5:26" x14ac:dyDescent="0.25"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5:26" x14ac:dyDescent="0.25"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5:26" x14ac:dyDescent="0.25"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5:26" x14ac:dyDescent="0.25"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5:26" x14ac:dyDescent="0.25"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5:26" x14ac:dyDescent="0.25"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5:26" x14ac:dyDescent="0.25"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5:26" x14ac:dyDescent="0.25"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5:26" x14ac:dyDescent="0.25"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5:26" x14ac:dyDescent="0.25"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5:26" x14ac:dyDescent="0.25"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5:26" x14ac:dyDescent="0.25"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5:26" x14ac:dyDescent="0.25"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5:26" x14ac:dyDescent="0.25"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5:26" x14ac:dyDescent="0.25"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5:26" x14ac:dyDescent="0.25"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5:26" x14ac:dyDescent="0.25"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5:26" x14ac:dyDescent="0.25"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5:26" x14ac:dyDescent="0.25"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5:26" x14ac:dyDescent="0.25"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5:26" x14ac:dyDescent="0.25"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5:26" x14ac:dyDescent="0.25"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5:26" x14ac:dyDescent="0.25"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5:26" x14ac:dyDescent="0.25"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5:26" x14ac:dyDescent="0.25"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5:26" x14ac:dyDescent="0.25"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5:26" x14ac:dyDescent="0.25"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5:26" x14ac:dyDescent="0.25"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5:26" x14ac:dyDescent="0.25"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5:26" x14ac:dyDescent="0.25"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5:26" x14ac:dyDescent="0.25"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5:26" x14ac:dyDescent="0.25"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5:26" x14ac:dyDescent="0.25"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5:26" x14ac:dyDescent="0.25"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5:26" x14ac:dyDescent="0.25"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5:26" x14ac:dyDescent="0.25"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5:26" x14ac:dyDescent="0.25"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5:26" x14ac:dyDescent="0.25"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5:26" x14ac:dyDescent="0.25"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5:26" x14ac:dyDescent="0.25"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5:26" x14ac:dyDescent="0.25"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5:26" x14ac:dyDescent="0.25"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5:26" x14ac:dyDescent="0.25"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5:26" x14ac:dyDescent="0.25"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5:26" x14ac:dyDescent="0.25"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5:26" x14ac:dyDescent="0.25"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5:26" x14ac:dyDescent="0.25"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5:26" x14ac:dyDescent="0.25"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5:26" x14ac:dyDescent="0.25"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5:26" x14ac:dyDescent="0.25"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5:26" x14ac:dyDescent="0.25"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5:26" x14ac:dyDescent="0.25"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5:26" x14ac:dyDescent="0.25"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5:26" x14ac:dyDescent="0.25"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5:26" x14ac:dyDescent="0.25"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5:26" x14ac:dyDescent="0.25"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5:26" x14ac:dyDescent="0.25"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5:26" x14ac:dyDescent="0.25"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5:26" x14ac:dyDescent="0.25"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5:26" x14ac:dyDescent="0.25"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5:26" x14ac:dyDescent="0.25"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5:26" x14ac:dyDescent="0.25"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5:26" x14ac:dyDescent="0.25"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5:26" x14ac:dyDescent="0.25"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5:26" x14ac:dyDescent="0.25"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5:26" x14ac:dyDescent="0.25"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5:26" x14ac:dyDescent="0.25"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5:26" x14ac:dyDescent="0.25"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5:26" x14ac:dyDescent="0.25"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5:26" x14ac:dyDescent="0.25"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5:26" x14ac:dyDescent="0.25"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5:26" x14ac:dyDescent="0.25"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5:26" x14ac:dyDescent="0.25"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5:26" x14ac:dyDescent="0.25"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5:26" x14ac:dyDescent="0.25"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5:26" x14ac:dyDescent="0.25"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5:26" x14ac:dyDescent="0.25"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5:26" x14ac:dyDescent="0.25"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5:26" x14ac:dyDescent="0.25"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5:26" x14ac:dyDescent="0.25"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5:26" x14ac:dyDescent="0.25"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5:26" x14ac:dyDescent="0.25"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5:26" x14ac:dyDescent="0.25"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5:26" x14ac:dyDescent="0.25"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5:26" x14ac:dyDescent="0.25"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5:26" x14ac:dyDescent="0.25"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5:26" x14ac:dyDescent="0.25"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5:26" x14ac:dyDescent="0.25"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5:26" x14ac:dyDescent="0.25"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5:26" x14ac:dyDescent="0.25"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5:26" x14ac:dyDescent="0.25"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5:26" x14ac:dyDescent="0.25"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5:26" x14ac:dyDescent="0.25"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5:26" x14ac:dyDescent="0.25"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5:26" x14ac:dyDescent="0.25"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5:26" x14ac:dyDescent="0.25"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5:26" x14ac:dyDescent="0.25"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5:26" x14ac:dyDescent="0.25"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5:26" x14ac:dyDescent="0.25"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5:26" x14ac:dyDescent="0.25"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5:26" x14ac:dyDescent="0.25"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5:26" x14ac:dyDescent="0.25"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5:26" x14ac:dyDescent="0.25"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5:26" x14ac:dyDescent="0.25"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5:26" x14ac:dyDescent="0.25"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5:26" x14ac:dyDescent="0.25"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5:26" x14ac:dyDescent="0.25"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5:26" x14ac:dyDescent="0.25"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5:26" x14ac:dyDescent="0.25"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5:26" x14ac:dyDescent="0.25"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5:26" x14ac:dyDescent="0.25"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5:26" x14ac:dyDescent="0.25"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5:26" x14ac:dyDescent="0.25"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5:26" x14ac:dyDescent="0.25"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5:26" x14ac:dyDescent="0.25"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5:26" x14ac:dyDescent="0.25"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5:26" x14ac:dyDescent="0.25"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5:26" x14ac:dyDescent="0.25"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5:26" x14ac:dyDescent="0.25"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5:26" x14ac:dyDescent="0.25"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5:26" x14ac:dyDescent="0.25"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5:26" x14ac:dyDescent="0.25"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5:26" x14ac:dyDescent="0.25"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5:26" x14ac:dyDescent="0.25"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5:26" x14ac:dyDescent="0.25"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5:26" x14ac:dyDescent="0.25"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5:26" x14ac:dyDescent="0.25"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5:26" x14ac:dyDescent="0.25"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5:26" x14ac:dyDescent="0.25"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5:26" x14ac:dyDescent="0.25"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5:26" x14ac:dyDescent="0.25"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5:26" x14ac:dyDescent="0.25"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5:26" x14ac:dyDescent="0.25"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5:26" x14ac:dyDescent="0.25"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5:26" x14ac:dyDescent="0.25"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5:26" x14ac:dyDescent="0.25"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5:26" x14ac:dyDescent="0.25"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5:26" x14ac:dyDescent="0.25"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5:26" x14ac:dyDescent="0.25"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5:26" x14ac:dyDescent="0.25"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5:26" x14ac:dyDescent="0.25"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5:26" x14ac:dyDescent="0.25"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5:26" x14ac:dyDescent="0.25"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5:26" x14ac:dyDescent="0.25"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5:26" x14ac:dyDescent="0.25"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5:26" x14ac:dyDescent="0.25"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5:26" x14ac:dyDescent="0.25"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5:26" x14ac:dyDescent="0.25"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5:26" x14ac:dyDescent="0.25"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5:26" x14ac:dyDescent="0.25"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5:26" x14ac:dyDescent="0.25"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5:26" x14ac:dyDescent="0.25"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5:26" x14ac:dyDescent="0.25"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5:26" x14ac:dyDescent="0.25"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5:26" x14ac:dyDescent="0.25"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5:26" x14ac:dyDescent="0.25"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5:26" x14ac:dyDescent="0.25"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5:26" x14ac:dyDescent="0.25"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5:26" x14ac:dyDescent="0.25"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5:26" x14ac:dyDescent="0.25"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5:26" x14ac:dyDescent="0.25"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5:26" x14ac:dyDescent="0.25"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5:26" x14ac:dyDescent="0.25"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5:26" x14ac:dyDescent="0.25"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5:26" x14ac:dyDescent="0.25"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5:26" x14ac:dyDescent="0.25"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5:26" x14ac:dyDescent="0.25"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5:26" x14ac:dyDescent="0.25"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5:26" x14ac:dyDescent="0.25"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5:26" x14ac:dyDescent="0.25"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5:26" x14ac:dyDescent="0.25"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5:26" x14ac:dyDescent="0.25"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5:26" x14ac:dyDescent="0.25"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5:26" x14ac:dyDescent="0.25"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5:26" x14ac:dyDescent="0.25"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5:26" x14ac:dyDescent="0.25"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5:26" x14ac:dyDescent="0.25"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5:26" x14ac:dyDescent="0.25"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5:26" x14ac:dyDescent="0.25"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5:26" x14ac:dyDescent="0.25"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5:26" x14ac:dyDescent="0.25"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5:26" x14ac:dyDescent="0.25"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5:26" x14ac:dyDescent="0.25"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5:26" x14ac:dyDescent="0.25"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5:26" x14ac:dyDescent="0.25"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5:26" x14ac:dyDescent="0.25"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5:26" x14ac:dyDescent="0.25"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5:26" x14ac:dyDescent="0.25"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5:26" x14ac:dyDescent="0.25"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5:26" x14ac:dyDescent="0.25"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5:26" x14ac:dyDescent="0.25"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5:26" x14ac:dyDescent="0.25"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5:26" x14ac:dyDescent="0.25"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5:26" x14ac:dyDescent="0.25"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5:26" x14ac:dyDescent="0.25"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5:26" x14ac:dyDescent="0.25"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5:26" x14ac:dyDescent="0.25"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5:26" x14ac:dyDescent="0.25"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5:26" x14ac:dyDescent="0.25"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5:26" x14ac:dyDescent="0.25"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5:26" x14ac:dyDescent="0.25"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5:26" x14ac:dyDescent="0.25"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5:26" x14ac:dyDescent="0.25"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5:26" x14ac:dyDescent="0.25"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5:26" x14ac:dyDescent="0.25"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5:26" x14ac:dyDescent="0.25"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5:26" x14ac:dyDescent="0.25"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5:26" x14ac:dyDescent="0.25"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5:26" x14ac:dyDescent="0.25"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5:26" x14ac:dyDescent="0.25"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5:26" x14ac:dyDescent="0.25"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5:26" x14ac:dyDescent="0.25"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5:26" x14ac:dyDescent="0.25"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5:26" x14ac:dyDescent="0.25"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5:26" x14ac:dyDescent="0.25"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5:26" x14ac:dyDescent="0.25"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5:26" x14ac:dyDescent="0.25"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5:26" x14ac:dyDescent="0.25"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5:26" x14ac:dyDescent="0.25"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5:26" x14ac:dyDescent="0.25"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5:26" x14ac:dyDescent="0.25"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5:26" x14ac:dyDescent="0.25"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5:26" x14ac:dyDescent="0.25"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5:26" x14ac:dyDescent="0.25"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5:26" x14ac:dyDescent="0.25"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5:26" x14ac:dyDescent="0.25"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5:26" x14ac:dyDescent="0.25"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5:26" x14ac:dyDescent="0.25"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5:26" x14ac:dyDescent="0.25"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5:26" x14ac:dyDescent="0.25"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5:26" x14ac:dyDescent="0.25"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5:26" x14ac:dyDescent="0.25"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5:26" x14ac:dyDescent="0.25"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5:26" x14ac:dyDescent="0.25"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5:26" x14ac:dyDescent="0.25"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5:26" x14ac:dyDescent="0.25"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5:26" x14ac:dyDescent="0.25"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5:26" x14ac:dyDescent="0.25"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5:26" x14ac:dyDescent="0.25"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5:26" x14ac:dyDescent="0.25"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5:26" x14ac:dyDescent="0.25"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5:26" x14ac:dyDescent="0.25"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5:26" x14ac:dyDescent="0.25"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5:26" x14ac:dyDescent="0.25"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5:26" x14ac:dyDescent="0.25"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5:26" x14ac:dyDescent="0.25"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5:26" x14ac:dyDescent="0.25"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5:26" x14ac:dyDescent="0.25"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5:26" x14ac:dyDescent="0.25"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5:26" x14ac:dyDescent="0.25"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5:26" x14ac:dyDescent="0.25"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5:26" x14ac:dyDescent="0.25"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5:26" x14ac:dyDescent="0.25"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5:26" x14ac:dyDescent="0.25"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5:26" x14ac:dyDescent="0.25"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5:26" x14ac:dyDescent="0.25"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5:26" x14ac:dyDescent="0.25"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5:26" x14ac:dyDescent="0.25"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5:26" x14ac:dyDescent="0.25"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5:26" x14ac:dyDescent="0.25"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5:26" x14ac:dyDescent="0.25"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5:26" x14ac:dyDescent="0.25"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5:26" x14ac:dyDescent="0.25"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5:26" x14ac:dyDescent="0.25"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5:26" x14ac:dyDescent="0.25"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5:26" x14ac:dyDescent="0.25"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5:26" x14ac:dyDescent="0.25"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5:26" x14ac:dyDescent="0.25"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5:26" x14ac:dyDescent="0.25"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5:26" x14ac:dyDescent="0.25"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5:26" x14ac:dyDescent="0.25"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5:26" x14ac:dyDescent="0.25"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5:26" x14ac:dyDescent="0.25"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5:26" x14ac:dyDescent="0.25"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5:26" x14ac:dyDescent="0.25"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5:26" x14ac:dyDescent="0.25"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5:26" x14ac:dyDescent="0.25"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5:26" x14ac:dyDescent="0.25"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5:26" x14ac:dyDescent="0.25"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5:26" x14ac:dyDescent="0.25"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5:26" x14ac:dyDescent="0.25"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5:26" x14ac:dyDescent="0.25"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5:26" x14ac:dyDescent="0.25"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5:26" x14ac:dyDescent="0.25"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5:26" x14ac:dyDescent="0.25"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5:26" x14ac:dyDescent="0.25"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5:26" x14ac:dyDescent="0.25"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5:26" x14ac:dyDescent="0.25"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5:26" x14ac:dyDescent="0.25"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5:26" x14ac:dyDescent="0.25"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5:26" x14ac:dyDescent="0.25"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5:26" x14ac:dyDescent="0.25"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5:26" x14ac:dyDescent="0.25"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5:26" x14ac:dyDescent="0.25"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5:26" x14ac:dyDescent="0.25"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5:26" x14ac:dyDescent="0.25"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5:26" x14ac:dyDescent="0.25"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5:26" x14ac:dyDescent="0.25"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5:26" x14ac:dyDescent="0.25"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5:26" x14ac:dyDescent="0.25"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5:26" x14ac:dyDescent="0.25"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5:26" x14ac:dyDescent="0.25"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5:26" x14ac:dyDescent="0.25"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5:26" x14ac:dyDescent="0.25"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5:26" x14ac:dyDescent="0.25"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5:26" x14ac:dyDescent="0.25"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5:26" x14ac:dyDescent="0.25"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5:26" x14ac:dyDescent="0.25"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5:26" x14ac:dyDescent="0.25"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5:26" x14ac:dyDescent="0.25"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5:26" x14ac:dyDescent="0.25"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5:26" x14ac:dyDescent="0.25"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5:26" x14ac:dyDescent="0.25"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5:26" x14ac:dyDescent="0.25"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5:26" x14ac:dyDescent="0.25"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5:26" x14ac:dyDescent="0.25"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5:26" x14ac:dyDescent="0.25"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5:26" x14ac:dyDescent="0.25"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5:26" x14ac:dyDescent="0.25"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5:26" x14ac:dyDescent="0.25"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5:26" x14ac:dyDescent="0.25"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5:26" x14ac:dyDescent="0.25"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5:26" x14ac:dyDescent="0.25"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5:26" x14ac:dyDescent="0.25"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5:26" x14ac:dyDescent="0.25"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5:26" x14ac:dyDescent="0.25"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5:26" x14ac:dyDescent="0.25"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5:26" x14ac:dyDescent="0.25"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5:26" x14ac:dyDescent="0.25"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5:26" x14ac:dyDescent="0.25"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5:26" x14ac:dyDescent="0.25"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5:26" x14ac:dyDescent="0.25"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5:26" x14ac:dyDescent="0.25"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5:26" x14ac:dyDescent="0.25"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5:26" x14ac:dyDescent="0.25"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5:26" x14ac:dyDescent="0.25"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5:26" x14ac:dyDescent="0.25"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5:26" x14ac:dyDescent="0.25"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5:26" x14ac:dyDescent="0.25"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5:26" x14ac:dyDescent="0.25"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5:26" x14ac:dyDescent="0.25"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5:26" x14ac:dyDescent="0.25"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5:26" x14ac:dyDescent="0.25"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5:26" x14ac:dyDescent="0.25"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5:26" x14ac:dyDescent="0.25"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5:26" x14ac:dyDescent="0.25"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5:26" x14ac:dyDescent="0.25"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5:26" x14ac:dyDescent="0.25"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5:26" x14ac:dyDescent="0.25"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5:26" x14ac:dyDescent="0.25"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5:26" x14ac:dyDescent="0.25"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5:26" x14ac:dyDescent="0.25"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5:26" x14ac:dyDescent="0.25"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5:26" x14ac:dyDescent="0.25"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15:26" x14ac:dyDescent="0.25"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spans="15:26" x14ac:dyDescent="0.25"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spans="15:26" x14ac:dyDescent="0.25"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spans="15:26" x14ac:dyDescent="0.25"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spans="15:26" x14ac:dyDescent="0.25"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  <row r="1039" spans="15:26" x14ac:dyDescent="0.25"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</row>
    <row r="1040" spans="15:26" x14ac:dyDescent="0.25"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</row>
    <row r="1041" spans="15:26" x14ac:dyDescent="0.25"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</row>
    <row r="1042" spans="15:26" x14ac:dyDescent="0.25"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</row>
    <row r="1043" spans="15:26" x14ac:dyDescent="0.25"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</row>
    <row r="1044" spans="15:26" x14ac:dyDescent="0.25"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</row>
    <row r="1045" spans="15:26" x14ac:dyDescent="0.25"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</row>
    <row r="1046" spans="15:26" x14ac:dyDescent="0.25"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</row>
    <row r="1047" spans="15:26" x14ac:dyDescent="0.25"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</row>
    <row r="1048" spans="15:26" x14ac:dyDescent="0.25"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</row>
    <row r="1049" spans="15:26" x14ac:dyDescent="0.25"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</row>
    <row r="1050" spans="15:26" x14ac:dyDescent="0.25"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</row>
    <row r="1051" spans="15:26" x14ac:dyDescent="0.25"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</row>
    <row r="1052" spans="15:26" x14ac:dyDescent="0.25"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</row>
    <row r="1053" spans="15:26" x14ac:dyDescent="0.25"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</row>
    <row r="1054" spans="15:26" x14ac:dyDescent="0.25"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</row>
    <row r="1055" spans="15:26" x14ac:dyDescent="0.25"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</row>
    <row r="1056" spans="15:26" x14ac:dyDescent="0.25"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</row>
    <row r="1057" spans="15:26" x14ac:dyDescent="0.25"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</row>
    <row r="1058" spans="15:26" x14ac:dyDescent="0.25"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</row>
    <row r="1059" spans="15:26" x14ac:dyDescent="0.25"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</row>
    <row r="1060" spans="15:26" x14ac:dyDescent="0.25"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</row>
    <row r="1061" spans="15:26" x14ac:dyDescent="0.25"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</row>
    <row r="1062" spans="15:26" x14ac:dyDescent="0.25"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</row>
    <row r="1063" spans="15:26" x14ac:dyDescent="0.25"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</row>
    <row r="1064" spans="15:26" x14ac:dyDescent="0.25"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</row>
    <row r="1065" spans="15:26" x14ac:dyDescent="0.25"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</row>
    <row r="1066" spans="15:26" x14ac:dyDescent="0.25"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</row>
    <row r="1067" spans="15:26" x14ac:dyDescent="0.25"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</row>
    <row r="1068" spans="15:26" x14ac:dyDescent="0.25"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</row>
    <row r="1069" spans="15:26" x14ac:dyDescent="0.25"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</row>
    <row r="1070" spans="15:26" x14ac:dyDescent="0.25"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</row>
    <row r="1071" spans="15:26" x14ac:dyDescent="0.25"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</row>
    <row r="1072" spans="15:26" x14ac:dyDescent="0.25"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</row>
    <row r="1073" spans="15:26" x14ac:dyDescent="0.25"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</row>
    <row r="1074" spans="15:26" x14ac:dyDescent="0.25"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</row>
    <row r="1075" spans="15:26" x14ac:dyDescent="0.25"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</row>
    <row r="1076" spans="15:26" x14ac:dyDescent="0.25"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</row>
    <row r="1077" spans="15:26" x14ac:dyDescent="0.25"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</row>
    <row r="1078" spans="15:26" x14ac:dyDescent="0.25"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</row>
    <row r="1079" spans="15:26" x14ac:dyDescent="0.25"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</row>
    <row r="1080" spans="15:26" x14ac:dyDescent="0.25"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</row>
    <row r="1081" spans="15:26" x14ac:dyDescent="0.25"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</row>
    <row r="1082" spans="15:26" x14ac:dyDescent="0.25"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</row>
    <row r="1083" spans="15:26" x14ac:dyDescent="0.25"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</row>
    <row r="1084" spans="15:26" x14ac:dyDescent="0.25"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</row>
    <row r="1085" spans="15:26" x14ac:dyDescent="0.25"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</row>
    <row r="1086" spans="15:26" x14ac:dyDescent="0.25"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</row>
    <row r="1087" spans="15:26" x14ac:dyDescent="0.25"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</row>
    <row r="1088" spans="15:26" x14ac:dyDescent="0.25"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</row>
    <row r="1089" spans="15:26" x14ac:dyDescent="0.25"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</row>
    <row r="1090" spans="15:26" x14ac:dyDescent="0.25"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</row>
    <row r="1091" spans="15:26" x14ac:dyDescent="0.25"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</row>
    <row r="1092" spans="15:26" x14ac:dyDescent="0.25"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</row>
    <row r="1093" spans="15:26" x14ac:dyDescent="0.25"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</row>
    <row r="1094" spans="15:26" x14ac:dyDescent="0.25"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</row>
    <row r="1095" spans="15:26" x14ac:dyDescent="0.25"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</row>
    <row r="1096" spans="15:26" x14ac:dyDescent="0.25"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</row>
    <row r="1097" spans="15:26" x14ac:dyDescent="0.25"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</row>
    <row r="1098" spans="15:26" x14ac:dyDescent="0.25"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</row>
    <row r="1099" spans="15:26" x14ac:dyDescent="0.25"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</row>
    <row r="1100" spans="15:26" x14ac:dyDescent="0.25"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</row>
    <row r="1101" spans="15:26" x14ac:dyDescent="0.25"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</row>
    <row r="1102" spans="15:26" x14ac:dyDescent="0.25"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</row>
    <row r="1103" spans="15:26" x14ac:dyDescent="0.25"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</row>
    <row r="1104" spans="15:26" x14ac:dyDescent="0.25"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</row>
    <row r="1105" spans="15:26" x14ac:dyDescent="0.25"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</row>
    <row r="1106" spans="15:26" x14ac:dyDescent="0.25"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</row>
    <row r="1107" spans="15:26" x14ac:dyDescent="0.25"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</row>
    <row r="1108" spans="15:26" x14ac:dyDescent="0.25"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</row>
    <row r="1109" spans="15:26" x14ac:dyDescent="0.25"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</row>
    <row r="1110" spans="15:26" x14ac:dyDescent="0.25"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</row>
    <row r="1111" spans="15:26" x14ac:dyDescent="0.25"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</row>
    <row r="1112" spans="15:26" x14ac:dyDescent="0.25"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</row>
    <row r="1113" spans="15:26" x14ac:dyDescent="0.25"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</row>
    <row r="1114" spans="15:26" x14ac:dyDescent="0.25"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</row>
    <row r="1115" spans="15:26" x14ac:dyDescent="0.25"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</row>
    <row r="1116" spans="15:26" x14ac:dyDescent="0.25"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</row>
    <row r="1117" spans="15:26" x14ac:dyDescent="0.25"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</row>
    <row r="1118" spans="15:26" x14ac:dyDescent="0.25"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</row>
    <row r="1119" spans="15:26" x14ac:dyDescent="0.25"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</row>
    <row r="1120" spans="15:26" x14ac:dyDescent="0.25"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</row>
    <row r="1121" spans="15:26" x14ac:dyDescent="0.25"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</row>
    <row r="1122" spans="15:26" x14ac:dyDescent="0.25"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</row>
    <row r="1123" spans="15:26" x14ac:dyDescent="0.25"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</row>
    <row r="1124" spans="15:26" x14ac:dyDescent="0.25"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</row>
    <row r="1125" spans="15:26" x14ac:dyDescent="0.25"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</row>
    <row r="1126" spans="15:26" x14ac:dyDescent="0.25"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</row>
    <row r="1127" spans="15:26" x14ac:dyDescent="0.25"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</row>
    <row r="1128" spans="15:26" x14ac:dyDescent="0.25"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</row>
    <row r="1129" spans="15:26" x14ac:dyDescent="0.25"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</row>
    <row r="1130" spans="15:26" x14ac:dyDescent="0.25"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</row>
    <row r="1131" spans="15:26" x14ac:dyDescent="0.25"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</row>
    <row r="1132" spans="15:26" x14ac:dyDescent="0.25"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</row>
    <row r="1133" spans="15:26" x14ac:dyDescent="0.25"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</row>
    <row r="1134" spans="15:26" x14ac:dyDescent="0.25"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</row>
    <row r="1135" spans="15:26" x14ac:dyDescent="0.25"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</row>
    <row r="1136" spans="15:26" x14ac:dyDescent="0.25"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</row>
    <row r="1137" spans="15:26" x14ac:dyDescent="0.25"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</row>
    <row r="1138" spans="15:26" x14ac:dyDescent="0.25"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</row>
    <row r="1139" spans="15:26" x14ac:dyDescent="0.25"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</row>
    <row r="1140" spans="15:26" x14ac:dyDescent="0.25"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</row>
    <row r="1141" spans="15:26" x14ac:dyDescent="0.25"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</row>
    <row r="1142" spans="15:26" x14ac:dyDescent="0.25"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</row>
    <row r="1143" spans="15:26" x14ac:dyDescent="0.25"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</row>
    <row r="1144" spans="15:26" x14ac:dyDescent="0.25"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</row>
    <row r="1145" spans="15:26" x14ac:dyDescent="0.25"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</row>
    <row r="1146" spans="15:26" x14ac:dyDescent="0.25"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</row>
    <row r="1147" spans="15:26" x14ac:dyDescent="0.25"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</row>
    <row r="1148" spans="15:26" x14ac:dyDescent="0.25"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</row>
    <row r="1149" spans="15:26" x14ac:dyDescent="0.25"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</row>
    <row r="1150" spans="15:26" x14ac:dyDescent="0.25"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</row>
    <row r="1151" spans="15:26" x14ac:dyDescent="0.25"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</row>
    <row r="1152" spans="15:26" x14ac:dyDescent="0.25"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</row>
    <row r="1153" spans="15:26" x14ac:dyDescent="0.25"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</row>
    <row r="1154" spans="15:26" x14ac:dyDescent="0.25"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</row>
    <row r="1155" spans="15:26" x14ac:dyDescent="0.25"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</row>
    <row r="1156" spans="15:26" x14ac:dyDescent="0.25"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</row>
    <row r="1157" spans="15:26" x14ac:dyDescent="0.25"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</row>
    <row r="1158" spans="15:26" x14ac:dyDescent="0.25"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</row>
    <row r="1159" spans="15:26" x14ac:dyDescent="0.25"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</row>
    <row r="1160" spans="15:26" x14ac:dyDescent="0.25"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</row>
    <row r="1161" spans="15:26" x14ac:dyDescent="0.25"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</row>
    <row r="1162" spans="15:26" x14ac:dyDescent="0.25"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</row>
    <row r="1163" spans="15:26" x14ac:dyDescent="0.25"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</row>
    <row r="1164" spans="15:26" x14ac:dyDescent="0.25"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</row>
    <row r="1165" spans="15:26" x14ac:dyDescent="0.25"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</row>
    <row r="1166" spans="15:26" x14ac:dyDescent="0.25"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</row>
    <row r="1167" spans="15:26" x14ac:dyDescent="0.25"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</row>
    <row r="1168" spans="15:26" x14ac:dyDescent="0.25"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</row>
    <row r="1169" spans="15:26" x14ac:dyDescent="0.25"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</row>
    <row r="1170" spans="15:26" x14ac:dyDescent="0.25"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</row>
    <row r="1171" spans="15:26" x14ac:dyDescent="0.25"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</row>
    <row r="1172" spans="15:26" x14ac:dyDescent="0.25"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</row>
    <row r="1173" spans="15:26" x14ac:dyDescent="0.25"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</row>
    <row r="1174" spans="15:26" x14ac:dyDescent="0.25"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</row>
    <row r="1175" spans="15:26" x14ac:dyDescent="0.25"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</row>
    <row r="1176" spans="15:26" x14ac:dyDescent="0.25"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</row>
    <row r="1177" spans="15:26" x14ac:dyDescent="0.25"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</row>
    <row r="1178" spans="15:26" x14ac:dyDescent="0.25"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</row>
    <row r="1179" spans="15:26" x14ac:dyDescent="0.25"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</row>
    <row r="1180" spans="15:26" x14ac:dyDescent="0.25"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</row>
    <row r="1181" spans="15:26" x14ac:dyDescent="0.25"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</row>
    <row r="1182" spans="15:26" x14ac:dyDescent="0.25"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</row>
    <row r="1183" spans="15:26" x14ac:dyDescent="0.25"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</row>
    <row r="1184" spans="15:26" x14ac:dyDescent="0.25"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</row>
    <row r="1185" spans="1:26" x14ac:dyDescent="0.25"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</row>
    <row r="1186" spans="1:26" x14ac:dyDescent="0.25"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</row>
    <row r="1187" spans="1:26" x14ac:dyDescent="0.25"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</row>
    <row r="1188" spans="1:26" x14ac:dyDescent="0.25"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</row>
    <row r="1189" spans="1:26" x14ac:dyDescent="0.25"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</row>
    <row r="1190" spans="1:26" x14ac:dyDescent="0.25"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</row>
    <row r="1191" spans="1:26" x14ac:dyDescent="0.25"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</row>
    <row r="1192" spans="1:26" x14ac:dyDescent="0.25"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</row>
    <row r="1193" spans="1:26" x14ac:dyDescent="0.25"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</row>
    <row r="1194" spans="1:26" x14ac:dyDescent="0.25">
      <c r="A1194" s="3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</row>
  </sheetData>
  <autoFilter ref="A3:N286" xr:uid="{00000000-0001-0000-0000-000000000000}"/>
  <mergeCells count="106">
    <mergeCell ref="A288:N288"/>
    <mergeCell ref="B283:C285"/>
    <mergeCell ref="D283:I284"/>
    <mergeCell ref="J283:J284"/>
    <mergeCell ref="K283:K284"/>
    <mergeCell ref="D285:I285"/>
    <mergeCell ref="A264:A280"/>
    <mergeCell ref="I264:I280"/>
    <mergeCell ref="A63:A168"/>
    <mergeCell ref="L287:M287"/>
    <mergeCell ref="M63:M168"/>
    <mergeCell ref="J264:J280"/>
    <mergeCell ref="K264:K280"/>
    <mergeCell ref="L264:L280"/>
    <mergeCell ref="M264:M280"/>
    <mergeCell ref="B286:C286"/>
    <mergeCell ref="H204:H220"/>
    <mergeCell ref="H221:H237"/>
    <mergeCell ref="H264:H280"/>
    <mergeCell ref="A169:A179"/>
    <mergeCell ref="N63:N168"/>
    <mergeCell ref="H63:H168"/>
    <mergeCell ref="I63:I168"/>
    <mergeCell ref="J63:J168"/>
    <mergeCell ref="A1:N1"/>
    <mergeCell ref="A2:N2"/>
    <mergeCell ref="H9:H35"/>
    <mergeCell ref="I9:I35"/>
    <mergeCell ref="J9:J35"/>
    <mergeCell ref="K9:K35"/>
    <mergeCell ref="L9:L35"/>
    <mergeCell ref="N36:N62"/>
    <mergeCell ref="M9:M35"/>
    <mergeCell ref="N9:N35"/>
    <mergeCell ref="H36:H62"/>
    <mergeCell ref="I36:I62"/>
    <mergeCell ref="J36:J62"/>
    <mergeCell ref="K36:K62"/>
    <mergeCell ref="L36:L62"/>
    <mergeCell ref="A36:A62"/>
    <mergeCell ref="A9:A35"/>
    <mergeCell ref="M36:M62"/>
    <mergeCell ref="A5:A7"/>
    <mergeCell ref="I5:I7"/>
    <mergeCell ref="J5:J7"/>
    <mergeCell ref="K5:K7"/>
    <mergeCell ref="L5:L7"/>
    <mergeCell ref="M5:M7"/>
    <mergeCell ref="N264:N280"/>
    <mergeCell ref="A204:A220"/>
    <mergeCell ref="A221:A237"/>
    <mergeCell ref="I204:I220"/>
    <mergeCell ref="J204:J220"/>
    <mergeCell ref="K204:K220"/>
    <mergeCell ref="L204:L220"/>
    <mergeCell ref="M204:M220"/>
    <mergeCell ref="N204:N220"/>
    <mergeCell ref="I221:I237"/>
    <mergeCell ref="J221:J237"/>
    <mergeCell ref="K221:K237"/>
    <mergeCell ref="L221:L237"/>
    <mergeCell ref="M221:M237"/>
    <mergeCell ref="N221:N237"/>
    <mergeCell ref="H244:H261"/>
    <mergeCell ref="L239:L243"/>
    <mergeCell ref="M239:M243"/>
    <mergeCell ref="N239:N243"/>
    <mergeCell ref="N244:N261"/>
    <mergeCell ref="A244:A261"/>
    <mergeCell ref="A239:A243"/>
    <mergeCell ref="A186:A203"/>
    <mergeCell ref="I186:I203"/>
    <mergeCell ref="J186:J203"/>
    <mergeCell ref="K186:K203"/>
    <mergeCell ref="L186:L203"/>
    <mergeCell ref="L169:L179"/>
    <mergeCell ref="M169:M179"/>
    <mergeCell ref="N169:N179"/>
    <mergeCell ref="H169:H179"/>
    <mergeCell ref="A181:A185"/>
    <mergeCell ref="I181:I185"/>
    <mergeCell ref="J181:J185"/>
    <mergeCell ref="K181:K185"/>
    <mergeCell ref="L181:L185"/>
    <mergeCell ref="M181:M185"/>
    <mergeCell ref="N181:N185"/>
    <mergeCell ref="I169:I179"/>
    <mergeCell ref="J169:J179"/>
    <mergeCell ref="K169:K179"/>
    <mergeCell ref="N5:N7"/>
    <mergeCell ref="G5:G7"/>
    <mergeCell ref="I244:I261"/>
    <mergeCell ref="J244:J261"/>
    <mergeCell ref="K244:K261"/>
    <mergeCell ref="L244:L261"/>
    <mergeCell ref="M244:M261"/>
    <mergeCell ref="M186:M203"/>
    <mergeCell ref="N186:N203"/>
    <mergeCell ref="H181:H185"/>
    <mergeCell ref="H186:H203"/>
    <mergeCell ref="H239:H243"/>
    <mergeCell ref="I239:I243"/>
    <mergeCell ref="J239:J243"/>
    <mergeCell ref="K239:K243"/>
    <mergeCell ref="K63:K168"/>
    <mergeCell ref="L63:L168"/>
  </mergeCells>
  <pageMargins left="0.25" right="0.25" top="0.75" bottom="0.75" header="0.3" footer="0.3"/>
  <pageSetup paperSize="5" scale="55" fitToHeight="0" orientation="landscape" r:id="rId1"/>
  <headerFooter>
    <oddFooter>Page &amp;P of &amp;N</oddFooter>
  </headerFooter>
  <rowBreaks count="2" manualBreakCount="2">
    <brk id="35" max="16383" man="1"/>
    <brk id="203" max="16383" man="1"/>
  </rowBreaks>
</worksheet>
</file>

<file path=customXML/item2.xml><?xml version="1.0" encoding="utf-8"?>
<properties xmlns="http://www.imanage.com/work/xmlschema">
  <documentid>ACTIVE!63552278.1</documentid>
  <senderid>MAHYLTON</senderid>
  <senderemail>MAHYLTON@VORYS.COM</senderemail>
  <lastmodified>2025-10-13T16:47:24.0000000-04:00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 -  Withey NW WRN BL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Lenox</dc:creator>
  <cp:lastModifiedBy>Hylton, Mark A.</cp:lastModifiedBy>
  <cp:lastPrinted>2025-10-13T19:59:51Z</cp:lastPrinted>
  <dcterms:created xsi:type="dcterms:W3CDTF">2025-10-03T19:15:01Z</dcterms:created>
  <dcterms:modified xsi:type="dcterms:W3CDTF">2025-10-13T20:47:24Z</dcterms:modified>
</cp:coreProperties>
</file>